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-ad02fs\部署\6030_給食センター\　新）高塚データ（R7.4~)\R8給食管理システム(導入・保守)\事業実施\起工\④-1-1～4仕様様式(学校)\"/>
    </mc:Choice>
  </mc:AlternateContent>
  <xr:revisionPtr revIDLastSave="0" documentId="13_ncr:1_{51DEBAE0-8D23-40BA-9AD4-C5213CAD8F8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仕様様式4" sheetId="3" r:id="rId1"/>
  </sheets>
  <externalReferences>
    <externalReference r:id="rId2"/>
  </externalReferences>
  <definedNames>
    <definedName name="_xlnm.Print_Area" localSheetId="0">仕様様式4!$B$1:$AZ$58</definedName>
    <definedName name="形態一覧">[1]食品マスタ!$A$1:$A$26</definedName>
    <definedName name="調理形態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3" l="1"/>
  <c r="BC4" i="3"/>
  <c r="BB4" i="3"/>
  <c r="BD4" i="3" s="1"/>
  <c r="AI4" i="3" s="1"/>
  <c r="AN4" i="3" s="1"/>
</calcChain>
</file>

<file path=xl/sharedStrings.xml><?xml version="1.0" encoding="utf-8"?>
<sst xmlns="http://schemas.openxmlformats.org/spreadsheetml/2006/main" count="207" uniqueCount="139">
  <si>
    <r>
      <t>調理指示書</t>
    </r>
    <r>
      <rPr>
        <b/>
        <sz val="22"/>
        <rFont val="ＭＳ Ｐゴシック"/>
        <family val="3"/>
        <charset val="128"/>
      </rPr>
      <t>　　　　</t>
    </r>
    <rPh sb="0" eb="2">
      <t>チョウリ</t>
    </rPh>
    <rPh sb="2" eb="5">
      <t>シジショ</t>
    </rPh>
    <phoneticPr fontId="2"/>
  </si>
  <si>
    <t>献立名</t>
    <rPh sb="0" eb="2">
      <t>コンダテ</t>
    </rPh>
    <rPh sb="2" eb="3">
      <t>メイ</t>
    </rPh>
    <phoneticPr fontId="2"/>
  </si>
  <si>
    <t>食缶</t>
    <rPh sb="0" eb="2">
      <t>ショッカン</t>
    </rPh>
    <phoneticPr fontId="2"/>
  </si>
  <si>
    <t>食器</t>
    <rPh sb="0" eb="2">
      <t>ショッキ</t>
    </rPh>
    <phoneticPr fontId="2"/>
  </si>
  <si>
    <t>配膳器具</t>
    <rPh sb="0" eb="2">
      <t>ハイゼン</t>
    </rPh>
    <rPh sb="2" eb="4">
      <t>キグ</t>
    </rPh>
    <phoneticPr fontId="2"/>
  </si>
  <si>
    <t>はし・スプーン</t>
    <phoneticPr fontId="2"/>
  </si>
  <si>
    <t>飯椀</t>
    <rPh sb="0" eb="1">
      <t>メシ</t>
    </rPh>
    <rPh sb="1" eb="2">
      <t>ワン</t>
    </rPh>
    <phoneticPr fontId="2"/>
  </si>
  <si>
    <t>はし</t>
  </si>
  <si>
    <t>食数（合計）　　　　　　</t>
    <rPh sb="0" eb="1">
      <t>ショク</t>
    </rPh>
    <rPh sb="1" eb="2">
      <t>スウ</t>
    </rPh>
    <rPh sb="3" eb="5">
      <t>ゴウケイ</t>
    </rPh>
    <phoneticPr fontId="2"/>
  </si>
  <si>
    <t>人</t>
    <rPh sb="0" eb="1">
      <t>ニン</t>
    </rPh>
    <phoneticPr fontId="2"/>
  </si>
  <si>
    <t>行事等</t>
    <rPh sb="0" eb="2">
      <t>ギョウジ</t>
    </rPh>
    <rPh sb="2" eb="3">
      <t>トウ</t>
    </rPh>
    <phoneticPr fontId="2"/>
  </si>
  <si>
    <t>角食缶</t>
    <rPh sb="0" eb="1">
      <t>カク</t>
    </rPh>
    <rPh sb="1" eb="3">
      <t>ショッカン</t>
    </rPh>
    <phoneticPr fontId="2"/>
  </si>
  <si>
    <t>角皿</t>
    <rPh sb="0" eb="1">
      <t>カク</t>
    </rPh>
    <rPh sb="1" eb="2">
      <t>サラ</t>
    </rPh>
    <phoneticPr fontId="2"/>
  </si>
  <si>
    <t>トング小 １</t>
    <rPh sb="3" eb="4">
      <t>ショウ</t>
    </rPh>
    <phoneticPr fontId="2"/>
  </si>
  <si>
    <t>和え物食缶</t>
    <rPh sb="0" eb="1">
      <t>ア</t>
    </rPh>
    <rPh sb="2" eb="3">
      <t>モノ</t>
    </rPh>
    <rPh sb="3" eb="5">
      <t>ショッカン</t>
    </rPh>
    <phoneticPr fontId="2"/>
  </si>
  <si>
    <t>トング大 １</t>
    <rPh sb="3" eb="4">
      <t>ダイ</t>
    </rPh>
    <phoneticPr fontId="2"/>
  </si>
  <si>
    <t>大食缶</t>
    <rPh sb="0" eb="1">
      <t>ダイ</t>
    </rPh>
    <rPh sb="1" eb="3">
      <t>ショッカン</t>
    </rPh>
    <phoneticPr fontId="2"/>
  </si>
  <si>
    <t>お玉大　２</t>
    <rPh sb="1" eb="2">
      <t>タマ</t>
    </rPh>
    <rPh sb="2" eb="3">
      <t>ダイ</t>
    </rPh>
    <phoneticPr fontId="2"/>
  </si>
  <si>
    <t>汁椀</t>
    <rPh sb="0" eb="1">
      <t>シル</t>
    </rPh>
    <rPh sb="1" eb="2">
      <t>ワン</t>
    </rPh>
    <phoneticPr fontId="2"/>
  </si>
  <si>
    <t>お玉大　１、麺お玉　１</t>
    <rPh sb="1" eb="2">
      <t>タマ</t>
    </rPh>
    <rPh sb="2" eb="3">
      <t>ダイ</t>
    </rPh>
    <rPh sb="6" eb="7">
      <t>メン</t>
    </rPh>
    <rPh sb="8" eb="9">
      <t>タマ</t>
    </rPh>
    <phoneticPr fontId="2"/>
  </si>
  <si>
    <t>スプーン</t>
    <phoneticPr fontId="2"/>
  </si>
  <si>
    <t>フライ食缶</t>
    <rPh sb="3" eb="5">
      <t>ショッカン</t>
    </rPh>
    <phoneticPr fontId="2"/>
  </si>
  <si>
    <t>アレルゲン</t>
    <phoneticPr fontId="2"/>
  </si>
  <si>
    <t>材　　料　　名</t>
    <rPh sb="0" eb="7">
      <t>ザイリョウメイ</t>
    </rPh>
    <phoneticPr fontId="2"/>
  </si>
  <si>
    <t>一人当使用量（ｇ）</t>
    <phoneticPr fontId="2"/>
  </si>
  <si>
    <t>洗浄順</t>
    <rPh sb="0" eb="2">
      <t>センジョウ</t>
    </rPh>
    <rPh sb="2" eb="3">
      <t>ジュン</t>
    </rPh>
    <phoneticPr fontId="2"/>
  </si>
  <si>
    <t>下処理・切り方</t>
    <rPh sb="0" eb="1">
      <t>シタ</t>
    </rPh>
    <rPh sb="1" eb="3">
      <t>ショリ</t>
    </rPh>
    <rPh sb="4" eb="5">
      <t>キ</t>
    </rPh>
    <rPh sb="6" eb="7">
      <t>カタ</t>
    </rPh>
    <phoneticPr fontId="2"/>
  </si>
  <si>
    <t>調理方法・衛生のポイント</t>
    <rPh sb="0" eb="2">
      <t>チョウリ</t>
    </rPh>
    <rPh sb="2" eb="4">
      <t>ホウホウ</t>
    </rPh>
    <rPh sb="5" eb="7">
      <t>エイセイ</t>
    </rPh>
    <phoneticPr fontId="2"/>
  </si>
  <si>
    <t>小皿</t>
    <rPh sb="0" eb="2">
      <t>コザラ</t>
    </rPh>
    <phoneticPr fontId="2"/>
  </si>
  <si>
    <t>幼稚園</t>
    <rPh sb="0" eb="3">
      <t>ヨウチエン</t>
    </rPh>
    <phoneticPr fontId="2"/>
  </si>
  <si>
    <t>小学校</t>
    <rPh sb="0" eb="3">
      <t>ショウガッコウ</t>
    </rPh>
    <phoneticPr fontId="2"/>
  </si>
  <si>
    <t>中学校</t>
    <rPh sb="0" eb="3">
      <t>チュウガッコウ</t>
    </rPh>
    <phoneticPr fontId="2"/>
  </si>
  <si>
    <t>大皿</t>
    <rPh sb="0" eb="2">
      <t>オオザラ</t>
    </rPh>
    <phoneticPr fontId="2"/>
  </si>
  <si>
    <t>お玉小　１</t>
    <rPh sb="1" eb="2">
      <t>タマ</t>
    </rPh>
    <rPh sb="2" eb="3">
      <t>ショウ</t>
    </rPh>
    <phoneticPr fontId="2"/>
  </si>
  <si>
    <t>お玉小　１、トング大　１</t>
    <rPh sb="1" eb="2">
      <t>タマ</t>
    </rPh>
    <rPh sb="2" eb="3">
      <t>ショウ</t>
    </rPh>
    <rPh sb="9" eb="10">
      <t>ダイ</t>
    </rPh>
    <phoneticPr fontId="2"/>
  </si>
  <si>
    <t>お玉小　１、トング小　１</t>
    <rPh sb="1" eb="2">
      <t>タマ</t>
    </rPh>
    <rPh sb="2" eb="3">
      <t>ショウ</t>
    </rPh>
    <rPh sb="9" eb="10">
      <t>ショウ</t>
    </rPh>
    <phoneticPr fontId="2"/>
  </si>
  <si>
    <t>☆下処理室と調理室は、エプロン、靴を履きかえる。　　　　　　　　　　　　　　　　　　　</t>
    <rPh sb="1" eb="2">
      <t>シタ</t>
    </rPh>
    <rPh sb="2" eb="4">
      <t>ショリ</t>
    </rPh>
    <rPh sb="4" eb="5">
      <t>シツ</t>
    </rPh>
    <rPh sb="6" eb="9">
      <t>チョウリシツ</t>
    </rPh>
    <rPh sb="16" eb="17">
      <t>クツ</t>
    </rPh>
    <rPh sb="18" eb="19">
      <t>バ</t>
    </rPh>
    <phoneticPr fontId="2"/>
  </si>
  <si>
    <t xml:space="preserve">☆使い捨て手袋を装着したまま、器具や目的以外の食品に触れない。　　　　　　　 </t>
    <rPh sb="1" eb="2">
      <t>ツカ</t>
    </rPh>
    <rPh sb="3" eb="4">
      <t>ス</t>
    </rPh>
    <rPh sb="5" eb="7">
      <t>テブクロ</t>
    </rPh>
    <rPh sb="8" eb="10">
      <t>ソウチャク</t>
    </rPh>
    <rPh sb="15" eb="17">
      <t>キグ</t>
    </rPh>
    <rPh sb="18" eb="20">
      <t>モクテキ</t>
    </rPh>
    <rPh sb="20" eb="22">
      <t>イガイ</t>
    </rPh>
    <rPh sb="23" eb="25">
      <t>ショクヒン</t>
    </rPh>
    <rPh sb="26" eb="27">
      <t>フ</t>
    </rPh>
    <phoneticPr fontId="2"/>
  </si>
  <si>
    <t>☆食品を専用容器に移し替え、保存する。</t>
  </si>
  <si>
    <t xml:space="preserve">☆同じ手袋を付けたり、はずしたりしない。                                                   </t>
    <rPh sb="1" eb="2">
      <t>オナ</t>
    </rPh>
    <rPh sb="3" eb="5">
      <t>テブクロ</t>
    </rPh>
    <rPh sb="6" eb="7">
      <t>ツ</t>
    </rPh>
    <phoneticPr fontId="2"/>
  </si>
  <si>
    <t>☆保存食(５０g程度）を採取し、記録する。</t>
  </si>
  <si>
    <t>総使用量</t>
    <rPh sb="0" eb="1">
      <t>ソウ</t>
    </rPh>
    <rPh sb="1" eb="4">
      <t>シヨウリョウ</t>
    </rPh>
    <phoneticPr fontId="2"/>
  </si>
  <si>
    <t>☆検収表の各項目を点検し、記録する。</t>
    <rPh sb="3" eb="4">
      <t>ヒョウ</t>
    </rPh>
    <phoneticPr fontId="2"/>
  </si>
  <si>
    <t>三郷町立学校給食センター</t>
  </si>
  <si>
    <t>発注量</t>
    <rPh sb="0" eb="2">
      <t>ハッチュウ</t>
    </rPh>
    <rPh sb="2" eb="3">
      <t>リョウ</t>
    </rPh>
    <phoneticPr fontId="2"/>
  </si>
  <si>
    <t>袋</t>
    <rPh sb="0" eb="1">
      <t>フクロ</t>
    </rPh>
    <phoneticPr fontId="2"/>
  </si>
  <si>
    <t>盆</t>
    <rPh sb="0" eb="1">
      <t>ボン</t>
    </rPh>
    <phoneticPr fontId="2"/>
  </si>
  <si>
    <t>白おにぎり</t>
  </si>
  <si>
    <t>麦入りゆかりごはん</t>
  </si>
  <si>
    <t>テーブルロール</t>
  </si>
  <si>
    <t>ナン</t>
  </si>
  <si>
    <t>かきのはずし(奈良県)</t>
  </si>
  <si>
    <t>救給カレー</t>
  </si>
  <si>
    <t>クロワッサン</t>
  </si>
  <si>
    <t>かしわめし</t>
  </si>
  <si>
    <t>南畑幼稚園</t>
    <phoneticPr fontId="2"/>
  </si>
  <si>
    <t>三郷小学校</t>
    <phoneticPr fontId="2"/>
  </si>
  <si>
    <t>三郷北小学校</t>
    <phoneticPr fontId="2"/>
  </si>
  <si>
    <t>三郷中学校</t>
    <phoneticPr fontId="2"/>
  </si>
  <si>
    <t>給食センター</t>
    <phoneticPr fontId="2"/>
  </si>
  <si>
    <t>令和 7年 10月 2日　木曜日</t>
    <phoneticPr fontId="2"/>
  </si>
  <si>
    <t>白ご飯</t>
  </si>
  <si>
    <t>牛乳</t>
  </si>
  <si>
    <t>とり肉の塩焼き</t>
  </si>
  <si>
    <t>小松菜とにんじんの納豆あえ</t>
  </si>
  <si>
    <t>切り干しと白菜のみそしる</t>
  </si>
  <si>
    <t>精白米 (70g)</t>
  </si>
  <si>
    <t>1杯</t>
  </si>
  <si>
    <t>0杯</t>
  </si>
  <si>
    <t>391杯</t>
  </si>
  <si>
    <t xml:space="preserve">-  </t>
  </si>
  <si>
    <t>精白米 (80g)</t>
  </si>
  <si>
    <t>348杯</t>
  </si>
  <si>
    <t>精白米 (90g)</t>
  </si>
  <si>
    <t>461杯</t>
  </si>
  <si>
    <t>精白米 (110g)</t>
  </si>
  <si>
    <t>562杯</t>
  </si>
  <si>
    <t>乳</t>
  </si>
  <si>
    <t>牛乳（200ml）</t>
  </si>
  <si>
    <t>1本</t>
  </si>
  <si>
    <t>1762本</t>
  </si>
  <si>
    <t>異味・異臭の確認</t>
  </si>
  <si>
    <t>(温度計測・時間記録）</t>
  </si>
  <si>
    <t>鶏肉の塩焼き</t>
  </si>
  <si>
    <t>1個</t>
  </si>
  <si>
    <t>1762個</t>
  </si>
  <si>
    <t>汚染交差注意</t>
  </si>
  <si>
    <t>スチコン（温度計測・時間記録）</t>
  </si>
  <si>
    <t>こまつな(葉､生)</t>
  </si>
  <si>
    <t>62.77kg</t>
  </si>
  <si>
    <t>異虫・卵の除去</t>
  </si>
  <si>
    <t>量が多く火の通りにくいものから順に投入し、ボイルする。_x000D_
（温度計測・時間記録）_x000D_
真空冷却機で冷却する。（温度計測・時間記録）_x000D_
調味料と具材を和える。（温度計測・時間記録）</t>
  </si>
  <si>
    <t>にんじん(根､皮つき､生)</t>
  </si>
  <si>
    <t>15.72kg</t>
  </si>
  <si>
    <t>千切３㎜</t>
  </si>
  <si>
    <t>カットえのきたけ(2㎝)</t>
  </si>
  <si>
    <t>15.24kg</t>
  </si>
  <si>
    <t>異色異臭の確認</t>
  </si>
  <si>
    <t>ちりめんじゃこ</t>
  </si>
  <si>
    <t>9.15kg</t>
  </si>
  <si>
    <t>異物注意</t>
  </si>
  <si>
    <t>挽きわり納豆</t>
  </si>
  <si>
    <t>前日解凍　直投入</t>
  </si>
  <si>
    <t>かつお節（糸削り）</t>
  </si>
  <si>
    <t>1.52kg</t>
  </si>
  <si>
    <t>異物注意　直投入</t>
  </si>
  <si>
    <t>うすくちしょうゆ</t>
  </si>
  <si>
    <t>2.29kg</t>
  </si>
  <si>
    <t>消毒　冷蔵</t>
  </si>
  <si>
    <t>だししょうゆ</t>
  </si>
  <si>
    <t>914.62ｇ</t>
  </si>
  <si>
    <t>三温糖</t>
  </si>
  <si>
    <t>762.18ｇ</t>
  </si>
  <si>
    <t>はくさい(結球葉､生)</t>
  </si>
  <si>
    <t>48.65kg</t>
  </si>
  <si>
    <t>千切８㎜</t>
  </si>
  <si>
    <t xml:space="preserve">湯を沸かして出汁をとり、量が多く火の通りにくいものから順に加え煮る。_x000D_
味噌を加えて味を調え、配缶する。_x000D_
（温度計測・時間記録）_x000D_
_x000D_
</t>
  </si>
  <si>
    <t>玉葱(りん茎､生)</t>
  </si>
  <si>
    <t>64.87kg</t>
  </si>
  <si>
    <t>千切５㎜</t>
  </si>
  <si>
    <t>切り干しだいこん</t>
  </si>
  <si>
    <t>3.81kg</t>
  </si>
  <si>
    <t>冷　カット油揚げ</t>
  </si>
  <si>
    <t>10.67kg</t>
  </si>
  <si>
    <t>異物注意　湯通し</t>
  </si>
  <si>
    <t>スライス乾燥しいたけ</t>
  </si>
  <si>
    <t>異物注意　砕いて水戻し</t>
  </si>
  <si>
    <t>葉ねぎ(葉､生)</t>
  </si>
  <si>
    <t>9.83kg</t>
  </si>
  <si>
    <t>米みそ(淡色辛みそ)</t>
  </si>
  <si>
    <t>16.01kg</t>
  </si>
  <si>
    <t>だしパック</t>
  </si>
  <si>
    <t>3.05kg</t>
  </si>
  <si>
    <t>水</t>
  </si>
  <si>
    <t>137.19kg</t>
  </si>
  <si>
    <t>全校欠食</t>
    <rPh sb="0" eb="2">
      <t>ゼンコウ</t>
    </rPh>
    <rPh sb="2" eb="4">
      <t>ケッショク</t>
    </rPh>
    <phoneticPr fontId="2"/>
  </si>
  <si>
    <t>1年2組欠食</t>
    <rPh sb="1" eb="2">
      <t>ネン</t>
    </rPh>
    <rPh sb="3" eb="4">
      <t>クミ</t>
    </rPh>
    <rPh sb="4" eb="6">
      <t>ケッショク</t>
    </rPh>
    <phoneticPr fontId="2"/>
  </si>
  <si>
    <t>試食5名</t>
    <rPh sb="0" eb="2">
      <t>シショク</t>
    </rPh>
    <rPh sb="3" eb="4">
      <t>メイ</t>
    </rPh>
    <phoneticPr fontId="2"/>
  </si>
  <si>
    <t>全園欠食</t>
    <rPh sb="0" eb="2">
      <t>ゼンエン</t>
    </rPh>
    <rPh sb="2" eb="4">
      <t>ケッショク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</si>
</sst>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b/>
      <sz val="22"/>
      <name val="ＭＳ Ｐゴシック"/>
      <family val="3"/>
      <charset val="128"/>
      <scheme val="minor"/>
    </font>
    <font>
      <b/>
      <sz val="22"/>
      <name val="ＭＳ Ｐゴシック"/>
      <family val="3"/>
      <charset val="128"/>
    </font>
    <font>
      <b/>
      <sz val="12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9" fillId="0" borderId="0" xfId="0" applyFont="1"/>
    <xf numFmtId="0" fontId="7" fillId="0" borderId="12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23" xfId="0" applyNumberFormat="1" applyFont="1" applyFill="1" applyBorder="1" applyAlignment="1">
      <alignment horizontal="right" vertical="center" shrinkToFit="1"/>
    </xf>
    <xf numFmtId="0" fontId="7" fillId="0" borderId="23" xfId="0" applyFont="1" applyBorder="1" applyAlignment="1">
      <alignment horizontal="right" vertical="center" shrinkToFit="1"/>
    </xf>
    <xf numFmtId="0" fontId="7" fillId="0" borderId="28" xfId="0" applyFont="1" applyBorder="1" applyAlignment="1">
      <alignment horizontal="right" vertical="center" shrinkToFit="1"/>
    </xf>
    <xf numFmtId="0" fontId="7" fillId="0" borderId="40" xfId="0" applyFont="1" applyBorder="1" applyAlignment="1">
      <alignment horizontal="right" vertical="center" shrinkToFit="1"/>
    </xf>
    <xf numFmtId="0" fontId="7" fillId="0" borderId="12" xfId="0" applyFont="1" applyBorder="1" applyAlignment="1">
      <alignment horizontal="right" vertical="center" shrinkToFit="1"/>
    </xf>
    <xf numFmtId="0" fontId="7" fillId="0" borderId="58" xfId="0" applyFont="1" applyBorder="1" applyAlignment="1">
      <alignment horizontal="right" vertical="center" shrinkToFit="1"/>
    </xf>
    <xf numFmtId="0" fontId="7" fillId="0" borderId="29" xfId="0" applyFont="1" applyBorder="1" applyAlignment="1">
      <alignment horizontal="right" vertical="center" shrinkToFit="1"/>
    </xf>
    <xf numFmtId="0" fontId="7" fillId="0" borderId="28" xfId="0" applyFont="1" applyBorder="1" applyAlignment="1">
      <alignment horizontal="right" vertical="center" shrinkToFit="1"/>
    </xf>
    <xf numFmtId="0" fontId="7" fillId="0" borderId="31" xfId="0" applyFont="1" applyBorder="1" applyAlignment="1">
      <alignment horizontal="right" vertical="center" shrinkToFit="1"/>
    </xf>
    <xf numFmtId="0" fontId="7" fillId="0" borderId="29" xfId="0" applyFont="1" applyBorder="1" applyAlignment="1">
      <alignment horizontal="left" vertical="center" shrinkToFit="1"/>
    </xf>
    <xf numFmtId="0" fontId="7" fillId="0" borderId="28" xfId="0" applyFont="1" applyBorder="1" applyAlignment="1">
      <alignment horizontal="left" vertical="center" shrinkToFit="1"/>
    </xf>
    <xf numFmtId="0" fontId="7" fillId="0" borderId="31" xfId="0" applyFont="1" applyBorder="1" applyAlignment="1">
      <alignment horizontal="left" vertical="center" shrinkToFit="1"/>
    </xf>
    <xf numFmtId="0" fontId="7" fillId="0" borderId="32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56" xfId="0" applyBorder="1" applyAlignment="1">
      <alignment horizontal="left" vertical="top" wrapText="1"/>
    </xf>
    <xf numFmtId="0" fontId="0" fillId="0" borderId="54" xfId="0" applyBorder="1" applyAlignment="1">
      <alignment horizontal="left" vertical="top" wrapText="1"/>
    </xf>
    <xf numFmtId="0" fontId="0" fillId="0" borderId="60" xfId="0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textRotation="255" wrapText="1"/>
    </xf>
    <xf numFmtId="0" fontId="0" fillId="0" borderId="3" xfId="0" applyBorder="1" applyAlignment="1">
      <alignment horizontal="center" vertical="top" textRotation="255" wrapText="1"/>
    </xf>
    <xf numFmtId="0" fontId="0" fillId="0" borderId="35" xfId="0" applyBorder="1" applyAlignment="1">
      <alignment horizontal="center" vertical="top" textRotation="255" wrapText="1"/>
    </xf>
    <xf numFmtId="0" fontId="0" fillId="0" borderId="38" xfId="0" applyBorder="1" applyAlignment="1">
      <alignment horizontal="center" vertical="top" textRotation="255" wrapText="1"/>
    </xf>
    <xf numFmtId="0" fontId="0" fillId="0" borderId="0" xfId="0" applyAlignment="1">
      <alignment horizontal="center" vertical="top" textRotation="255" wrapText="1"/>
    </xf>
    <xf numFmtId="0" fontId="0" fillId="0" borderId="16" xfId="0" applyBorder="1" applyAlignment="1">
      <alignment horizontal="center" vertical="top" textRotation="255" wrapText="1"/>
    </xf>
    <xf numFmtId="0" fontId="0" fillId="0" borderId="53" xfId="0" applyBorder="1" applyAlignment="1">
      <alignment horizontal="center" vertical="top" textRotation="255" wrapText="1"/>
    </xf>
    <xf numFmtId="0" fontId="0" fillId="0" borderId="54" xfId="0" applyBorder="1" applyAlignment="1">
      <alignment horizontal="center" vertical="top" textRotation="255" wrapText="1"/>
    </xf>
    <xf numFmtId="0" fontId="0" fillId="0" borderId="55" xfId="0" applyBorder="1" applyAlignment="1">
      <alignment horizontal="center" vertical="top" textRotation="255" wrapText="1"/>
    </xf>
    <xf numFmtId="0" fontId="7" fillId="0" borderId="61" xfId="0" applyFont="1" applyBorder="1" applyAlignment="1">
      <alignment horizontal="left" vertical="top" wrapText="1"/>
    </xf>
    <xf numFmtId="0" fontId="7" fillId="0" borderId="62" xfId="0" applyFont="1" applyBorder="1" applyAlignment="1">
      <alignment horizontal="left" vertical="top" wrapText="1"/>
    </xf>
    <xf numFmtId="0" fontId="7" fillId="0" borderId="63" xfId="0" applyFont="1" applyBorder="1" applyAlignment="1">
      <alignment horizontal="left" vertical="top" wrapText="1"/>
    </xf>
    <xf numFmtId="0" fontId="7" fillId="0" borderId="64" xfId="0" applyFont="1" applyBorder="1" applyAlignment="1">
      <alignment horizontal="center" vertical="top" textRotation="255" wrapText="1"/>
    </xf>
    <xf numFmtId="0" fontId="0" fillId="0" borderId="62" xfId="0" applyBorder="1" applyAlignment="1">
      <alignment horizontal="center" vertical="top" textRotation="255" wrapText="1"/>
    </xf>
    <xf numFmtId="0" fontId="0" fillId="0" borderId="65" xfId="0" applyBorder="1" applyAlignment="1">
      <alignment horizontal="center" vertical="top" textRotation="255" wrapText="1"/>
    </xf>
    <xf numFmtId="0" fontId="7" fillId="0" borderId="26" xfId="0" applyFont="1" applyBorder="1" applyAlignment="1">
      <alignment horizontal="right" vertical="center" shrinkToFit="1"/>
    </xf>
    <xf numFmtId="0" fontId="7" fillId="0" borderId="23" xfId="0" applyFont="1" applyBorder="1" applyAlignment="1">
      <alignment horizontal="right" vertical="center" shrinkToFit="1"/>
    </xf>
    <xf numFmtId="0" fontId="7" fillId="0" borderId="25" xfId="0" applyFont="1" applyBorder="1" applyAlignment="1">
      <alignment horizontal="right" vertical="center" shrinkToFit="1"/>
    </xf>
    <xf numFmtId="0" fontId="7" fillId="0" borderId="26" xfId="0" applyFont="1" applyBorder="1" applyAlignment="1">
      <alignment horizontal="left" vertical="center" shrinkToFit="1"/>
    </xf>
    <xf numFmtId="0" fontId="7" fillId="0" borderId="23" xfId="0" applyFont="1" applyBorder="1" applyAlignment="1">
      <alignment horizontal="left" vertical="center" shrinkToFit="1"/>
    </xf>
    <xf numFmtId="0" fontId="7" fillId="0" borderId="25" xfId="0" applyFont="1" applyBorder="1" applyAlignment="1">
      <alignment horizontal="left" vertical="center" shrinkToFit="1"/>
    </xf>
    <xf numFmtId="0" fontId="7" fillId="0" borderId="15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38" xfId="0" applyFont="1" applyBorder="1" applyAlignment="1">
      <alignment horizontal="center" vertical="center" textRotation="255"/>
    </xf>
    <xf numFmtId="0" fontId="0" fillId="0" borderId="0" xfId="0" applyAlignment="1">
      <alignment horizontal="center" vertical="center" textRotation="255"/>
    </xf>
    <xf numFmtId="0" fontId="0" fillId="0" borderId="16" xfId="0" applyBorder="1" applyAlignment="1">
      <alignment horizontal="center" vertical="center" textRotation="255"/>
    </xf>
    <xf numFmtId="0" fontId="7" fillId="0" borderId="32" xfId="0" applyFont="1" applyBorder="1" applyAlignment="1">
      <alignment horizontal="center" vertical="center" shrinkToFit="1"/>
    </xf>
    <xf numFmtId="0" fontId="0" fillId="0" borderId="33" xfId="0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0" fillId="0" borderId="16" xfId="0" applyBorder="1" applyAlignment="1">
      <alignment horizontal="center" vertical="center" shrinkToFit="1"/>
    </xf>
    <xf numFmtId="0" fontId="7" fillId="0" borderId="26" xfId="0" applyNumberFormat="1" applyFont="1" applyFill="1" applyBorder="1" applyAlignment="1">
      <alignment horizontal="left" vertical="center" shrinkToFit="1"/>
    </xf>
    <xf numFmtId="0" fontId="7" fillId="0" borderId="23" xfId="0" applyNumberFormat="1" applyFont="1" applyFill="1" applyBorder="1" applyAlignment="1">
      <alignment horizontal="left" vertical="center" shrinkToFit="1"/>
    </xf>
    <xf numFmtId="0" fontId="7" fillId="0" borderId="25" xfId="0" applyNumberFormat="1" applyFont="1" applyFill="1" applyBorder="1" applyAlignment="1">
      <alignment horizontal="left" vertical="center" shrinkToFit="1"/>
    </xf>
    <xf numFmtId="0" fontId="7" fillId="0" borderId="26" xfId="0" applyNumberFormat="1" applyFont="1" applyFill="1" applyBorder="1" applyAlignment="1">
      <alignment horizontal="right" vertical="center" shrinkToFit="1"/>
    </xf>
    <xf numFmtId="0" fontId="7" fillId="0" borderId="23" xfId="0" applyNumberFormat="1" applyFont="1" applyFill="1" applyBorder="1" applyAlignment="1">
      <alignment horizontal="right" vertical="center" shrinkToFit="1"/>
    </xf>
    <xf numFmtId="0" fontId="7" fillId="0" borderId="25" xfId="0" applyNumberFormat="1" applyFont="1" applyFill="1" applyBorder="1" applyAlignment="1">
      <alignment horizontal="right" vertical="center" shrinkToFit="1"/>
    </xf>
    <xf numFmtId="0" fontId="7" fillId="0" borderId="14" xfId="0" applyFont="1" applyBorder="1" applyAlignment="1">
      <alignment horizontal="left" vertical="center" shrinkToFit="1"/>
    </xf>
    <xf numFmtId="0" fontId="7" fillId="0" borderId="12" xfId="0" applyFont="1" applyBorder="1" applyAlignment="1">
      <alignment horizontal="left" vertical="center" shrinkToFit="1"/>
    </xf>
    <xf numFmtId="0" fontId="7" fillId="0" borderId="52" xfId="0" applyFont="1" applyBorder="1" applyAlignment="1">
      <alignment horizontal="left" vertical="center" shrinkToFit="1"/>
    </xf>
    <xf numFmtId="0" fontId="7" fillId="0" borderId="14" xfId="0" applyFont="1" applyBorder="1" applyAlignment="1">
      <alignment horizontal="right" vertical="center" shrinkToFit="1"/>
    </xf>
    <xf numFmtId="0" fontId="7" fillId="0" borderId="12" xfId="0" applyFont="1" applyBorder="1" applyAlignment="1">
      <alignment horizontal="right" vertical="center" shrinkToFit="1"/>
    </xf>
    <xf numFmtId="0" fontId="7" fillId="0" borderId="52" xfId="0" applyFont="1" applyBorder="1" applyAlignment="1">
      <alignment horizontal="right" vertical="center" shrinkToFit="1"/>
    </xf>
    <xf numFmtId="0" fontId="7" fillId="0" borderId="56" xfId="0" applyFont="1" applyBorder="1" applyAlignment="1">
      <alignment horizontal="center" vertical="center" shrinkToFit="1"/>
    </xf>
    <xf numFmtId="0" fontId="0" fillId="0" borderId="55" xfId="0" applyBorder="1" applyAlignment="1">
      <alignment horizontal="center" vertical="center" shrinkToFit="1"/>
    </xf>
    <xf numFmtId="0" fontId="7" fillId="0" borderId="57" xfId="0" applyFont="1" applyBorder="1" applyAlignment="1">
      <alignment horizontal="left" vertical="center" shrinkToFit="1"/>
    </xf>
    <xf numFmtId="0" fontId="7" fillId="0" borderId="58" xfId="0" applyFont="1" applyBorder="1" applyAlignment="1">
      <alignment horizontal="left" vertical="center" shrinkToFit="1"/>
    </xf>
    <xf numFmtId="0" fontId="7" fillId="0" borderId="59" xfId="0" applyFont="1" applyBorder="1" applyAlignment="1">
      <alignment horizontal="left" vertical="center" shrinkToFit="1"/>
    </xf>
    <xf numFmtId="0" fontId="7" fillId="0" borderId="57" xfId="0" applyFont="1" applyBorder="1" applyAlignment="1">
      <alignment horizontal="right" vertical="center" shrinkToFit="1"/>
    </xf>
    <xf numFmtId="0" fontId="7" fillId="0" borderId="58" xfId="0" applyFont="1" applyBorder="1" applyAlignment="1">
      <alignment horizontal="right" vertical="center" shrinkToFit="1"/>
    </xf>
    <xf numFmtId="0" fontId="7" fillId="0" borderId="59" xfId="0" applyFont="1" applyBorder="1" applyAlignment="1">
      <alignment horizontal="right" vertical="center" shrinkToFit="1"/>
    </xf>
    <xf numFmtId="0" fontId="7" fillId="0" borderId="57" xfId="0" applyNumberFormat="1" applyFont="1" applyFill="1" applyBorder="1" applyAlignment="1">
      <alignment horizontal="left" vertical="center" shrinkToFit="1"/>
    </xf>
    <xf numFmtId="0" fontId="7" fillId="0" borderId="39" xfId="0" applyFont="1" applyBorder="1" applyAlignment="1">
      <alignment horizontal="right" vertical="center" shrinkToFit="1"/>
    </xf>
    <xf numFmtId="0" fontId="7" fillId="0" borderId="40" xfId="0" applyFont="1" applyBorder="1" applyAlignment="1">
      <alignment horizontal="right" vertical="center" shrinkToFit="1"/>
    </xf>
    <xf numFmtId="0" fontId="7" fillId="0" borderId="45" xfId="0" applyFont="1" applyBorder="1" applyAlignment="1">
      <alignment horizontal="right" vertical="center" shrinkToFit="1"/>
    </xf>
    <xf numFmtId="0" fontId="7" fillId="0" borderId="39" xfId="0" applyFont="1" applyBorder="1" applyAlignment="1">
      <alignment horizontal="left" vertical="center" shrinkToFit="1"/>
    </xf>
    <xf numFmtId="0" fontId="7" fillId="0" borderId="40" xfId="0" applyFont="1" applyBorder="1" applyAlignment="1">
      <alignment horizontal="left" vertical="center" shrinkToFit="1"/>
    </xf>
    <xf numFmtId="0" fontId="7" fillId="0" borderId="45" xfId="0" applyFont="1" applyBorder="1" applyAlignment="1">
      <alignment horizontal="left" vertical="center" shrinkToFit="1"/>
    </xf>
    <xf numFmtId="0" fontId="7" fillId="0" borderId="34" xfId="0" applyFont="1" applyBorder="1" applyAlignment="1">
      <alignment horizontal="center" vertical="center" shrinkToFit="1"/>
    </xf>
    <xf numFmtId="0" fontId="0" fillId="0" borderId="35" xfId="0" applyBorder="1" applyAlignment="1">
      <alignment horizontal="center" vertical="center" shrinkToFit="1"/>
    </xf>
    <xf numFmtId="0" fontId="7" fillId="0" borderId="39" xfId="0" applyNumberFormat="1" applyFont="1" applyFill="1" applyBorder="1" applyAlignment="1">
      <alignment horizontal="left" vertical="center" shrinkToFit="1"/>
    </xf>
    <xf numFmtId="0" fontId="7" fillId="0" borderId="34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35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7" fillId="0" borderId="10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textRotation="255" wrapText="1"/>
    </xf>
    <xf numFmtId="0" fontId="10" fillId="0" borderId="35" xfId="0" applyFont="1" applyBorder="1" applyAlignment="1">
      <alignment horizontal="center" vertical="center" textRotation="255" wrapText="1"/>
    </xf>
    <xf numFmtId="0" fontId="10" fillId="0" borderId="32" xfId="0" applyFont="1" applyBorder="1" applyAlignment="1">
      <alignment horizontal="center" vertical="center" textRotation="255" wrapText="1"/>
    </xf>
    <xf numFmtId="0" fontId="10" fillId="0" borderId="33" xfId="0" applyFont="1" applyBorder="1" applyAlignment="1">
      <alignment horizontal="center" vertical="center" textRotation="255" wrapText="1"/>
    </xf>
    <xf numFmtId="0" fontId="7" fillId="0" borderId="3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 shrinkToFit="1"/>
    </xf>
    <xf numFmtId="0" fontId="0" fillId="0" borderId="43" xfId="0" applyBorder="1" applyAlignment="1">
      <alignment horizontal="center" vertical="center" shrinkToFit="1"/>
    </xf>
    <xf numFmtId="0" fontId="7" fillId="0" borderId="49" xfId="0" applyFont="1" applyBorder="1" applyAlignment="1">
      <alignment horizontal="center" vertical="center" shrinkToFit="1"/>
    </xf>
    <xf numFmtId="0" fontId="0" fillId="0" borderId="49" xfId="0" applyBorder="1" applyAlignment="1">
      <alignment horizontal="center" vertical="center" shrinkToFit="1"/>
    </xf>
    <xf numFmtId="0" fontId="7" fillId="0" borderId="26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24" xfId="0" applyFont="1" applyBorder="1" applyAlignment="1">
      <alignment horizontal="center" vertical="center" shrinkToFit="1"/>
    </xf>
    <xf numFmtId="0" fontId="7" fillId="0" borderId="27" xfId="0" applyFont="1" applyBorder="1" applyAlignment="1">
      <alignment horizontal="left" vertical="center" shrinkToFit="1"/>
    </xf>
    <xf numFmtId="0" fontId="8" fillId="0" borderId="28" xfId="0" applyFont="1" applyBorder="1" applyAlignment="1">
      <alignment horizontal="right" vertical="center" shrinkToFit="1"/>
    </xf>
    <xf numFmtId="0" fontId="7" fillId="2" borderId="29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7" fillId="0" borderId="51" xfId="0" applyFont="1" applyBorder="1" applyAlignment="1">
      <alignment horizontal="center" vertical="center" shrinkToFit="1"/>
    </xf>
    <xf numFmtId="0" fontId="0" fillId="0" borderId="51" xfId="0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22" xfId="0" applyFont="1" applyBorder="1" applyAlignment="1">
      <alignment horizontal="left" vertical="center" shrinkToFit="1"/>
    </xf>
    <xf numFmtId="0" fontId="8" fillId="0" borderId="23" xfId="0" applyFont="1" applyBorder="1" applyAlignment="1">
      <alignment horizontal="right" vertical="center" shrinkToFit="1"/>
    </xf>
    <xf numFmtId="0" fontId="7" fillId="2" borderId="26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7" fillId="2" borderId="49" xfId="0" applyFont="1" applyFill="1" applyBorder="1" applyAlignment="1">
      <alignment horizontal="center" vertical="center" shrinkToFit="1"/>
    </xf>
    <xf numFmtId="0" fontId="0" fillId="2" borderId="49" xfId="0" applyFill="1" applyBorder="1" applyAlignment="1">
      <alignment horizontal="center" vertical="center" shrinkToFit="1"/>
    </xf>
    <xf numFmtId="0" fontId="7" fillId="2" borderId="48" xfId="0" applyFont="1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  <xf numFmtId="0" fontId="7" fillId="0" borderId="11" xfId="0" applyFont="1" applyBorder="1" applyAlignment="1">
      <alignment horizontal="left" vertical="center" shrinkToFit="1"/>
    </xf>
    <xf numFmtId="0" fontId="8" fillId="0" borderId="41" xfId="0" applyFont="1" applyBorder="1" applyAlignment="1">
      <alignment horizontal="right" vertical="center" shrinkToFit="1"/>
    </xf>
    <xf numFmtId="0" fontId="7" fillId="2" borderId="1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8" fillId="0" borderId="19" xfId="0" applyFont="1" applyBorder="1" applyAlignment="1">
      <alignment horizontal="right" vertical="center" shrinkToFit="1"/>
    </xf>
    <xf numFmtId="0" fontId="7" fillId="0" borderId="2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7" fillId="0" borderId="47" xfId="0" applyFont="1" applyBorder="1" applyAlignment="1">
      <alignment horizontal="center" vertical="center" shrinkToFit="1"/>
    </xf>
    <xf numFmtId="0" fontId="0" fillId="0" borderId="47" xfId="0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 shrinkToFit="1"/>
    </xf>
    <xf numFmtId="0" fontId="7" fillId="0" borderId="17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/>
    </xf>
    <xf numFmtId="0" fontId="0" fillId="0" borderId="42" xfId="0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63500</xdr:colOff>
      <xdr:row>11</xdr:row>
      <xdr:rowOff>152400</xdr:rowOff>
    </xdr:from>
    <xdr:to>
      <xdr:col>23</xdr:col>
      <xdr:colOff>139700</xdr:colOff>
      <xdr:row>14</xdr:row>
      <xdr:rowOff>165100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57DB4CE1-1190-4294-8EFE-BA661D7E79BC}"/>
            </a:ext>
          </a:extLst>
        </xdr:cNvPr>
        <xdr:cNvSpPr/>
      </xdr:nvSpPr>
      <xdr:spPr>
        <a:xfrm>
          <a:off x="736600" y="2946400"/>
          <a:ext cx="4140200" cy="774700"/>
        </a:xfrm>
        <a:prstGeom prst="wedgeRoundRectCallout">
          <a:avLst>
            <a:gd name="adj1" fmla="val -2829"/>
            <a:gd name="adj2" fmla="val -91661"/>
            <a:gd name="adj3" fmla="val 16667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  <a:latin typeface="UD デジタル 教科書体 NK-B" panose="02020700000000000000" pitchFamily="18" charset="-128"/>
              <a:ea typeface="UD デジタル 教科書体 NK-B" panose="02020700000000000000" pitchFamily="18" charset="-128"/>
            </a:rPr>
            <a:t>・行事等欄に学校・クラス単位の欠食を表示</a:t>
          </a:r>
          <a:endParaRPr kumimoji="1" lang="en-US" altLang="ja-JP" sz="1100">
            <a:solidFill>
              <a:schemeClr val="tx1"/>
            </a:solidFill>
            <a:latin typeface="UD デジタル 教科書体 NK-B" panose="02020700000000000000" pitchFamily="18" charset="-128"/>
            <a:ea typeface="UD デジタル 教科書体 NK-B" panose="02020700000000000000" pitchFamily="18" charset="-128"/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  <a:latin typeface="UD デジタル 教科書体 NK-B" panose="02020700000000000000" pitchFamily="18" charset="-128"/>
              <a:ea typeface="UD デジタル 教科書体 NK-B" panose="02020700000000000000" pitchFamily="18" charset="-128"/>
            </a:rPr>
            <a:t>・給食センターの職員児童欄の入力で試食表示</a:t>
          </a:r>
        </a:p>
      </xdr:txBody>
    </xdr:sp>
    <xdr:clientData/>
  </xdr:twoCellAnchor>
  <xdr:twoCellAnchor>
    <xdr:from>
      <xdr:col>27</xdr:col>
      <xdr:colOff>88900</xdr:colOff>
      <xdr:row>10</xdr:row>
      <xdr:rowOff>190500</xdr:rowOff>
    </xdr:from>
    <xdr:to>
      <xdr:col>47</xdr:col>
      <xdr:colOff>165100</xdr:colOff>
      <xdr:row>12</xdr:row>
      <xdr:rowOff>203200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9926EE4B-2510-4E71-B2A1-73A0A2C189FE}"/>
            </a:ext>
          </a:extLst>
        </xdr:cNvPr>
        <xdr:cNvSpPr/>
      </xdr:nvSpPr>
      <xdr:spPr>
        <a:xfrm>
          <a:off x="5638800" y="2730500"/>
          <a:ext cx="3924300" cy="520700"/>
        </a:xfrm>
        <a:prstGeom prst="wedgeRoundRectCallout">
          <a:avLst>
            <a:gd name="adj1" fmla="val -6817"/>
            <a:gd name="adj2" fmla="val -160513"/>
            <a:gd name="adj3" fmla="val 16667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  <a:latin typeface="UD デジタル 教科書体 NK-B" panose="02020700000000000000" pitchFamily="18" charset="-128"/>
              <a:ea typeface="UD デジタル 教科書体 NK-B" panose="02020700000000000000" pitchFamily="18" charset="-128"/>
            </a:rPr>
            <a:t>・食缶、食器、配膳器具はデフォルトがこの表示</a:t>
          </a:r>
        </a:p>
      </xdr:txBody>
    </xdr:sp>
    <xdr:clientData/>
  </xdr:twoCellAnchor>
  <xdr:twoCellAnchor>
    <xdr:from>
      <xdr:col>1</xdr:col>
      <xdr:colOff>38100</xdr:colOff>
      <xdr:row>0</xdr:row>
      <xdr:rowOff>38100</xdr:rowOff>
    </xdr:from>
    <xdr:to>
      <xdr:col>6</xdr:col>
      <xdr:colOff>139700</xdr:colOff>
      <xdr:row>1</xdr:row>
      <xdr:rowOff>114300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6053159E-E969-40FD-83D0-1AB189C2DD83}"/>
            </a:ext>
          </a:extLst>
        </xdr:cNvPr>
        <xdr:cNvSpPr/>
      </xdr:nvSpPr>
      <xdr:spPr bwMode="auto">
        <a:xfrm>
          <a:off x="304800" y="38100"/>
          <a:ext cx="1117600" cy="330200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400"/>
            <a:t>仕様様式４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-file\&#20849;&#26377;\Documents%20and%20Settings\9000723700\&#12487;&#12473;&#12463;&#12488;&#12483;&#12503;\&#32102;&#39135;\&#26628;&#39178;&#36913;&#22577;H&#65297;&#65301;\&#36913;&#22577;&#39135;&#21697;&#12510;&#12473;&#124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ｱ"/>
      <sheetName val="ｲ"/>
      <sheetName val="ｳ"/>
      <sheetName val="ｴ"/>
      <sheetName val="ｵ"/>
      <sheetName val="食品マスタ"/>
      <sheetName val="食品群・小麦粉分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ED58C-FF60-423B-B564-3390ACF12919}">
  <sheetPr>
    <pageSetUpPr fitToPage="1"/>
  </sheetPr>
  <dimension ref="B1:BK58"/>
  <sheetViews>
    <sheetView tabSelected="1" view="pageBreakPreview" zoomScale="75" zoomScaleNormal="100" zoomScaleSheetLayoutView="75" workbookViewId="0">
      <selection activeCell="AF51" sqref="AF51:AK51"/>
    </sheetView>
  </sheetViews>
  <sheetFormatPr defaultColWidth="2.625" defaultRowHeight="19.5" customHeight="1" x14ac:dyDescent="0.15"/>
  <cols>
    <col min="1" max="1" width="3.5" style="1" customWidth="1"/>
    <col min="2" max="2" width="5.5" style="1" customWidth="1"/>
    <col min="3" max="27" width="2.625" style="1"/>
    <col min="28" max="28" width="7.75" style="1" customWidth="1"/>
    <col min="29" max="30" width="5.5" style="1" hidden="1" customWidth="1"/>
    <col min="31" max="31" width="5.25" style="1" hidden="1" customWidth="1"/>
    <col min="32" max="47" width="2.625" style="1"/>
    <col min="48" max="51" width="2.625" style="1" customWidth="1"/>
    <col min="52" max="52" width="0.75" style="1" customWidth="1"/>
    <col min="53" max="55" width="2.625" style="1"/>
    <col min="56" max="56" width="4.75" style="1" customWidth="1"/>
    <col min="57" max="57" width="7.25" style="1" customWidth="1"/>
    <col min="58" max="60" width="4.75" style="1" customWidth="1"/>
    <col min="61" max="61" width="19" style="1" customWidth="1"/>
    <col min="62" max="65" width="4.75" style="1" customWidth="1"/>
    <col min="66" max="16384" width="2.625" style="1"/>
  </cols>
  <sheetData>
    <row r="1" spans="2:63" ht="19.5" customHeight="1" x14ac:dyDescent="0.15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185" t="s">
        <v>0</v>
      </c>
      <c r="X1" s="185"/>
      <c r="Y1" s="185"/>
      <c r="Z1" s="185"/>
      <c r="AA1" s="185"/>
      <c r="AB1" s="185"/>
      <c r="AC1" s="185"/>
      <c r="AD1" s="185"/>
      <c r="AE1" s="185"/>
      <c r="AF1" s="185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spans="2:63" ht="19.5" customHeight="1" thickBo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86"/>
      <c r="X2" s="186"/>
      <c r="Y2" s="186"/>
      <c r="Z2" s="186"/>
      <c r="AA2" s="186"/>
      <c r="AB2" s="186"/>
      <c r="AC2" s="186"/>
      <c r="AD2" s="186"/>
      <c r="AE2" s="186"/>
      <c r="AF2" s="186"/>
      <c r="AG2" s="3"/>
      <c r="AH2" s="3"/>
      <c r="AI2" s="3"/>
      <c r="AJ2" s="3"/>
      <c r="AK2" s="3"/>
      <c r="AL2" s="3"/>
      <c r="AM2" s="3"/>
      <c r="AN2" s="3"/>
      <c r="AO2" s="3"/>
      <c r="AP2" s="4" t="s">
        <v>43</v>
      </c>
      <c r="AQ2" s="3"/>
      <c r="AR2" s="3"/>
      <c r="AS2" s="3"/>
      <c r="AT2" s="3"/>
      <c r="AU2" s="3"/>
      <c r="AV2" s="3"/>
      <c r="AW2" s="3"/>
      <c r="AX2" s="3"/>
      <c r="AY2" s="3"/>
      <c r="AZ2" s="3"/>
    </row>
    <row r="3" spans="2:63" ht="19.5" customHeight="1" thickBot="1" x14ac:dyDescent="0.2">
      <c r="B3" s="187" t="s">
        <v>60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9"/>
      <c r="Q3" s="193" t="s">
        <v>1</v>
      </c>
      <c r="R3" s="194"/>
      <c r="S3" s="194"/>
      <c r="T3" s="194"/>
      <c r="U3" s="194"/>
      <c r="V3" s="194"/>
      <c r="W3" s="194"/>
      <c r="X3" s="194"/>
      <c r="Y3" s="194"/>
      <c r="Z3" s="194"/>
      <c r="AA3" s="195"/>
      <c r="AB3" s="196" t="s">
        <v>2</v>
      </c>
      <c r="AC3" s="197"/>
      <c r="AD3" s="197"/>
      <c r="AE3" s="197"/>
      <c r="AF3" s="197"/>
      <c r="AG3" s="197"/>
      <c r="AH3" s="197"/>
      <c r="AI3" s="128" t="s">
        <v>3</v>
      </c>
      <c r="AJ3" s="198"/>
      <c r="AK3" s="198"/>
      <c r="AL3" s="198"/>
      <c r="AM3" s="198"/>
      <c r="AN3" s="128" t="s">
        <v>4</v>
      </c>
      <c r="AO3" s="198"/>
      <c r="AP3" s="198"/>
      <c r="AQ3" s="198"/>
      <c r="AR3" s="198"/>
      <c r="AS3" s="198"/>
      <c r="AT3" s="198"/>
      <c r="AU3" s="198"/>
      <c r="AV3" s="173" t="s">
        <v>5</v>
      </c>
      <c r="AW3" s="174"/>
      <c r="AX3" s="174"/>
      <c r="AY3" s="174"/>
      <c r="AZ3" s="175"/>
    </row>
    <row r="4" spans="2:63" ht="19.5" customHeight="1" thickBot="1" x14ac:dyDescent="0.2">
      <c r="B4" s="190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2"/>
      <c r="Q4" s="176" t="s">
        <v>61</v>
      </c>
      <c r="R4" s="177"/>
      <c r="S4" s="177"/>
      <c r="T4" s="177"/>
      <c r="U4" s="177"/>
      <c r="V4" s="177"/>
      <c r="W4" s="177"/>
      <c r="X4" s="177"/>
      <c r="Y4" s="177"/>
      <c r="Z4" s="177"/>
      <c r="AA4" s="178"/>
      <c r="AB4" s="179"/>
      <c r="AC4" s="180"/>
      <c r="AD4" s="180"/>
      <c r="AE4" s="180"/>
      <c r="AF4" s="180"/>
      <c r="AG4" s="180"/>
      <c r="AH4" s="180"/>
      <c r="AI4" s="181" t="str">
        <f>IF(BD4=2,BF14,IF(BD4=1,BF19,""))</f>
        <v>飯椀</v>
      </c>
      <c r="AJ4" s="182"/>
      <c r="AK4" s="182"/>
      <c r="AL4" s="182"/>
      <c r="AM4" s="182"/>
      <c r="AN4" s="181" t="str">
        <f>IF(AI4=BF14,"しゃもじ","")</f>
        <v>しゃもじ</v>
      </c>
      <c r="AO4" s="182"/>
      <c r="AP4" s="182"/>
      <c r="AQ4" s="182"/>
      <c r="AR4" s="182"/>
      <c r="AS4" s="182"/>
      <c r="AT4" s="182"/>
      <c r="AU4" s="182"/>
      <c r="AV4" s="66" t="s">
        <v>7</v>
      </c>
      <c r="AW4" s="183"/>
      <c r="AX4" s="183"/>
      <c r="AY4" s="183"/>
      <c r="AZ4" s="184"/>
      <c r="BB4" s="1">
        <f>COUNTIF(Q4,"*飯*")</f>
        <v>1</v>
      </c>
      <c r="BC4" s="1">
        <f>COUNTIF(Q4,"*パン*")</f>
        <v>0</v>
      </c>
      <c r="BD4">
        <f>IF(BB4=1,2,0)+(BC4)</f>
        <v>2</v>
      </c>
      <c r="BE4"/>
      <c r="BF4"/>
      <c r="BG4"/>
      <c r="BH4"/>
      <c r="BI4"/>
      <c r="BJ4"/>
      <c r="BK4"/>
    </row>
    <row r="5" spans="2:63" ht="19.5" customHeight="1" x14ac:dyDescent="0.15">
      <c r="B5" s="167" t="s">
        <v>8</v>
      </c>
      <c r="C5" s="168"/>
      <c r="D5" s="168"/>
      <c r="E5" s="168"/>
      <c r="F5" s="168"/>
      <c r="G5" s="169">
        <f>SUM(G6:I10)</f>
        <v>1762</v>
      </c>
      <c r="H5" s="169"/>
      <c r="I5" s="169"/>
      <c r="J5" s="5" t="s">
        <v>9</v>
      </c>
      <c r="K5" s="170" t="s">
        <v>10</v>
      </c>
      <c r="L5" s="171"/>
      <c r="M5" s="171"/>
      <c r="N5" s="171"/>
      <c r="O5" s="171"/>
      <c r="P5" s="172"/>
      <c r="Q5" s="153" t="s">
        <v>62</v>
      </c>
      <c r="R5" s="154"/>
      <c r="S5" s="154"/>
      <c r="T5" s="154"/>
      <c r="U5" s="154"/>
      <c r="V5" s="154"/>
      <c r="W5" s="154"/>
      <c r="X5" s="154"/>
      <c r="Y5" s="154"/>
      <c r="Z5" s="154"/>
      <c r="AA5" s="155"/>
      <c r="AB5" s="156"/>
      <c r="AC5" s="157"/>
      <c r="AD5" s="157"/>
      <c r="AE5" s="157"/>
      <c r="AF5" s="157"/>
      <c r="AG5" s="157"/>
      <c r="AH5" s="157"/>
      <c r="AI5" s="130" t="s">
        <v>46</v>
      </c>
      <c r="AJ5" s="131"/>
      <c r="AK5" s="131"/>
      <c r="AL5" s="131"/>
      <c r="AM5" s="131"/>
      <c r="AN5" s="130"/>
      <c r="AO5" s="131"/>
      <c r="AP5" s="131"/>
      <c r="AQ5" s="131"/>
      <c r="AR5" s="131"/>
      <c r="AS5" s="131"/>
      <c r="AT5" s="131"/>
      <c r="AU5" s="131"/>
      <c r="AV5" s="132"/>
      <c r="AW5" s="133"/>
      <c r="AX5" s="133"/>
      <c r="AY5" s="133"/>
      <c r="AZ5" s="134"/>
      <c r="BK5"/>
    </row>
    <row r="6" spans="2:63" ht="19.5" customHeight="1" x14ac:dyDescent="0.15">
      <c r="B6" s="162" t="s">
        <v>55</v>
      </c>
      <c r="C6" s="75"/>
      <c r="D6" s="75"/>
      <c r="E6" s="75"/>
      <c r="F6" s="75"/>
      <c r="G6" s="163">
        <v>58</v>
      </c>
      <c r="H6" s="163"/>
      <c r="I6" s="163"/>
      <c r="J6" s="7" t="s">
        <v>9</v>
      </c>
      <c r="K6" s="164" t="s">
        <v>138</v>
      </c>
      <c r="L6" s="165"/>
      <c r="M6" s="165"/>
      <c r="N6" s="165"/>
      <c r="O6" s="165"/>
      <c r="P6" s="166"/>
      <c r="Q6" s="153" t="s">
        <v>63</v>
      </c>
      <c r="R6" s="154"/>
      <c r="S6" s="154"/>
      <c r="T6" s="154"/>
      <c r="U6" s="154"/>
      <c r="V6" s="154"/>
      <c r="W6" s="154"/>
      <c r="X6" s="154"/>
      <c r="Y6" s="154"/>
      <c r="Z6" s="154"/>
      <c r="AA6" s="155"/>
      <c r="AB6" s="160" t="s">
        <v>21</v>
      </c>
      <c r="AC6" s="161"/>
      <c r="AD6" s="161"/>
      <c r="AE6" s="161"/>
      <c r="AF6" s="161"/>
      <c r="AG6" s="161"/>
      <c r="AH6" s="161"/>
      <c r="AI6" s="158" t="s">
        <v>12</v>
      </c>
      <c r="AJ6" s="159"/>
      <c r="AK6" s="159"/>
      <c r="AL6" s="159"/>
      <c r="AM6" s="159"/>
      <c r="AN6" s="158" t="s">
        <v>13</v>
      </c>
      <c r="AO6" s="159"/>
      <c r="AP6" s="159"/>
      <c r="AQ6" s="159"/>
      <c r="AR6" s="159"/>
      <c r="AS6" s="159"/>
      <c r="AT6" s="159"/>
      <c r="AU6" s="159"/>
      <c r="AV6" s="132"/>
      <c r="AW6" s="133"/>
      <c r="AX6" s="133"/>
      <c r="AY6" s="133"/>
      <c r="AZ6" s="134"/>
      <c r="BK6"/>
    </row>
    <row r="7" spans="2:63" ht="19.5" customHeight="1" x14ac:dyDescent="0.15">
      <c r="B7" s="148" t="s">
        <v>56</v>
      </c>
      <c r="C7" s="56"/>
      <c r="D7" s="56"/>
      <c r="E7" s="56"/>
      <c r="F7" s="56"/>
      <c r="G7" s="149">
        <v>418</v>
      </c>
      <c r="H7" s="149"/>
      <c r="I7" s="149"/>
      <c r="J7" s="8" t="s">
        <v>9</v>
      </c>
      <c r="K7" s="150" t="s">
        <v>135</v>
      </c>
      <c r="L7" s="151"/>
      <c r="M7" s="151"/>
      <c r="N7" s="151"/>
      <c r="O7" s="151"/>
      <c r="P7" s="152"/>
      <c r="Q7" s="153" t="s">
        <v>64</v>
      </c>
      <c r="R7" s="154"/>
      <c r="S7" s="154"/>
      <c r="T7" s="154"/>
      <c r="U7" s="154"/>
      <c r="V7" s="154"/>
      <c r="W7" s="154"/>
      <c r="X7" s="154"/>
      <c r="Y7" s="154"/>
      <c r="Z7" s="154"/>
      <c r="AA7" s="155"/>
      <c r="AB7" s="160" t="s">
        <v>14</v>
      </c>
      <c r="AC7" s="161"/>
      <c r="AD7" s="161"/>
      <c r="AE7" s="161"/>
      <c r="AF7" s="161"/>
      <c r="AG7" s="161"/>
      <c r="AH7" s="161"/>
      <c r="AI7" s="158" t="s">
        <v>12</v>
      </c>
      <c r="AJ7" s="159"/>
      <c r="AK7" s="159"/>
      <c r="AL7" s="159"/>
      <c r="AM7" s="159"/>
      <c r="AN7" s="158" t="s">
        <v>15</v>
      </c>
      <c r="AO7" s="159"/>
      <c r="AP7" s="159"/>
      <c r="AQ7" s="159"/>
      <c r="AR7" s="159"/>
      <c r="AS7" s="159"/>
      <c r="AT7" s="159"/>
      <c r="AU7" s="159"/>
      <c r="AV7" s="132"/>
      <c r="AW7" s="133"/>
      <c r="AX7" s="133"/>
      <c r="AY7" s="133"/>
      <c r="AZ7" s="134"/>
      <c r="BK7"/>
    </row>
    <row r="8" spans="2:63" ht="19.5" customHeight="1" x14ac:dyDescent="0.15">
      <c r="B8" s="148" t="s">
        <v>57</v>
      </c>
      <c r="C8" s="56"/>
      <c r="D8" s="56"/>
      <c r="E8" s="56"/>
      <c r="F8" s="56"/>
      <c r="G8" s="149">
        <v>691</v>
      </c>
      <c r="H8" s="149"/>
      <c r="I8" s="149"/>
      <c r="J8" s="8" t="s">
        <v>9</v>
      </c>
      <c r="K8" s="150" t="s">
        <v>136</v>
      </c>
      <c r="L8" s="151"/>
      <c r="M8" s="151"/>
      <c r="N8" s="151"/>
      <c r="O8" s="151"/>
      <c r="P8" s="152"/>
      <c r="Q8" s="153" t="s">
        <v>65</v>
      </c>
      <c r="R8" s="154"/>
      <c r="S8" s="154"/>
      <c r="T8" s="154"/>
      <c r="U8" s="154"/>
      <c r="V8" s="154"/>
      <c r="W8" s="154"/>
      <c r="X8" s="154"/>
      <c r="Y8" s="154"/>
      <c r="Z8" s="154"/>
      <c r="AA8" s="155"/>
      <c r="AB8" s="160" t="s">
        <v>16</v>
      </c>
      <c r="AC8" s="161"/>
      <c r="AD8" s="161"/>
      <c r="AE8" s="161"/>
      <c r="AF8" s="161"/>
      <c r="AG8" s="161"/>
      <c r="AH8" s="161"/>
      <c r="AI8" s="158" t="s">
        <v>18</v>
      </c>
      <c r="AJ8" s="159"/>
      <c r="AK8" s="159"/>
      <c r="AL8" s="159"/>
      <c r="AM8" s="159"/>
      <c r="AN8" s="158" t="s">
        <v>17</v>
      </c>
      <c r="AO8" s="159"/>
      <c r="AP8" s="159"/>
      <c r="AQ8" s="159"/>
      <c r="AR8" s="159"/>
      <c r="AS8" s="159"/>
      <c r="AT8" s="159"/>
      <c r="AU8" s="159"/>
      <c r="AV8" s="132"/>
      <c r="AW8" s="133"/>
      <c r="AX8" s="133"/>
      <c r="AY8" s="133"/>
      <c r="AZ8" s="134"/>
      <c r="BK8"/>
    </row>
    <row r="9" spans="2:63" ht="19.5" customHeight="1" x14ac:dyDescent="0.15">
      <c r="B9" s="148" t="s">
        <v>58</v>
      </c>
      <c r="C9" s="56"/>
      <c r="D9" s="56"/>
      <c r="E9" s="56"/>
      <c r="F9" s="56"/>
      <c r="G9" s="149">
        <v>562</v>
      </c>
      <c r="H9" s="149"/>
      <c r="I9" s="149"/>
      <c r="J9" s="8" t="s">
        <v>9</v>
      </c>
      <c r="K9" s="150"/>
      <c r="L9" s="151"/>
      <c r="M9" s="151"/>
      <c r="N9" s="151"/>
      <c r="O9" s="151"/>
      <c r="P9" s="152"/>
      <c r="Q9" s="153"/>
      <c r="R9" s="154"/>
      <c r="S9" s="154"/>
      <c r="T9" s="154"/>
      <c r="U9" s="154"/>
      <c r="V9" s="154"/>
      <c r="W9" s="154"/>
      <c r="X9" s="154"/>
      <c r="Y9" s="154"/>
      <c r="Z9" s="154"/>
      <c r="AA9" s="155"/>
      <c r="AB9" s="156"/>
      <c r="AC9" s="157"/>
      <c r="AD9" s="157"/>
      <c r="AE9" s="157"/>
      <c r="AF9" s="157"/>
      <c r="AG9" s="157"/>
      <c r="AH9" s="157"/>
      <c r="AI9" s="130"/>
      <c r="AJ9" s="131"/>
      <c r="AK9" s="131"/>
      <c r="AL9" s="131"/>
      <c r="AM9" s="131"/>
      <c r="AN9" s="130"/>
      <c r="AO9" s="131"/>
      <c r="AP9" s="131"/>
      <c r="AQ9" s="131"/>
      <c r="AR9" s="131"/>
      <c r="AS9" s="131"/>
      <c r="AT9" s="131"/>
      <c r="AU9" s="131"/>
      <c r="AV9" s="132"/>
      <c r="AW9" s="133"/>
      <c r="AX9" s="133"/>
      <c r="AY9" s="133"/>
      <c r="AZ9" s="134"/>
      <c r="BK9"/>
    </row>
    <row r="10" spans="2:63" ht="19.5" customHeight="1" thickBot="1" x14ac:dyDescent="0.2">
      <c r="B10" s="135" t="s">
        <v>59</v>
      </c>
      <c r="C10" s="23"/>
      <c r="D10" s="23"/>
      <c r="E10" s="23"/>
      <c r="F10" s="23"/>
      <c r="G10" s="136">
        <v>33</v>
      </c>
      <c r="H10" s="136"/>
      <c r="I10" s="136"/>
      <c r="J10" s="9" t="s">
        <v>9</v>
      </c>
      <c r="K10" s="137" t="s">
        <v>137</v>
      </c>
      <c r="L10" s="138"/>
      <c r="M10" s="138"/>
      <c r="N10" s="138"/>
      <c r="O10" s="138"/>
      <c r="P10" s="139"/>
      <c r="Q10" s="140"/>
      <c r="R10" s="141"/>
      <c r="S10" s="141"/>
      <c r="T10" s="141"/>
      <c r="U10" s="141"/>
      <c r="V10" s="141"/>
      <c r="W10" s="141"/>
      <c r="X10" s="141"/>
      <c r="Y10" s="141"/>
      <c r="Z10" s="141"/>
      <c r="AA10" s="142"/>
      <c r="AB10" s="143"/>
      <c r="AC10" s="144"/>
      <c r="AD10" s="144"/>
      <c r="AE10" s="144"/>
      <c r="AF10" s="144"/>
      <c r="AG10" s="144"/>
      <c r="AH10" s="144"/>
      <c r="AI10" s="145"/>
      <c r="AJ10" s="146"/>
      <c r="AK10" s="146"/>
      <c r="AL10" s="146"/>
      <c r="AM10" s="146"/>
      <c r="AN10" s="145"/>
      <c r="AO10" s="146"/>
      <c r="AP10" s="146"/>
      <c r="AQ10" s="146"/>
      <c r="AR10" s="146"/>
      <c r="AS10" s="146"/>
      <c r="AT10" s="146"/>
      <c r="AU10" s="146"/>
      <c r="AV10" s="64"/>
      <c r="AW10" s="101"/>
      <c r="AX10" s="101"/>
      <c r="AY10" s="101"/>
      <c r="AZ10" s="147"/>
      <c r="BK10"/>
    </row>
    <row r="11" spans="2:63" ht="19.5" customHeight="1" x14ac:dyDescent="0.15">
      <c r="B11" s="115" t="s">
        <v>1</v>
      </c>
      <c r="C11" s="104"/>
      <c r="D11" s="104"/>
      <c r="E11" s="117" t="s">
        <v>22</v>
      </c>
      <c r="F11" s="118"/>
      <c r="G11" s="121" t="s">
        <v>23</v>
      </c>
      <c r="H11" s="122"/>
      <c r="I11" s="122"/>
      <c r="J11" s="122"/>
      <c r="K11" s="122"/>
      <c r="L11" s="122"/>
      <c r="M11" s="122"/>
      <c r="N11" s="122"/>
      <c r="O11" s="123"/>
      <c r="P11" s="127" t="s">
        <v>24</v>
      </c>
      <c r="Q11" s="127"/>
      <c r="R11" s="127"/>
      <c r="S11" s="127"/>
      <c r="T11" s="127"/>
      <c r="U11" s="127"/>
      <c r="V11" s="127"/>
      <c r="W11" s="127"/>
      <c r="X11" s="127"/>
      <c r="Y11" s="99" t="s">
        <v>41</v>
      </c>
      <c r="Z11" s="99"/>
      <c r="AA11" s="100"/>
      <c r="AB11" s="128" t="s">
        <v>44</v>
      </c>
      <c r="AC11" s="98" t="s">
        <v>25</v>
      </c>
      <c r="AD11" s="99"/>
      <c r="AE11" s="100"/>
      <c r="AF11" s="103" t="s">
        <v>26</v>
      </c>
      <c r="AG11" s="104"/>
      <c r="AH11" s="104"/>
      <c r="AI11" s="104"/>
      <c r="AJ11" s="104"/>
      <c r="AK11" s="105"/>
      <c r="AL11" s="98" t="s">
        <v>27</v>
      </c>
      <c r="AM11" s="109"/>
      <c r="AN11" s="109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10"/>
      <c r="BK11"/>
    </row>
    <row r="12" spans="2:63" ht="19.5" customHeight="1" thickBot="1" x14ac:dyDescent="0.2">
      <c r="B12" s="116"/>
      <c r="C12" s="107"/>
      <c r="D12" s="107"/>
      <c r="E12" s="119"/>
      <c r="F12" s="120"/>
      <c r="G12" s="124"/>
      <c r="H12" s="125"/>
      <c r="I12" s="125"/>
      <c r="J12" s="125"/>
      <c r="K12" s="125"/>
      <c r="L12" s="125"/>
      <c r="M12" s="125"/>
      <c r="N12" s="125"/>
      <c r="O12" s="126"/>
      <c r="P12" s="114" t="s">
        <v>29</v>
      </c>
      <c r="Q12" s="114"/>
      <c r="R12" s="114"/>
      <c r="S12" s="114" t="s">
        <v>30</v>
      </c>
      <c r="T12" s="114"/>
      <c r="U12" s="114"/>
      <c r="V12" s="114" t="s">
        <v>31</v>
      </c>
      <c r="W12" s="114"/>
      <c r="X12" s="114"/>
      <c r="Y12" s="101"/>
      <c r="Z12" s="101"/>
      <c r="AA12" s="102"/>
      <c r="AB12" s="129"/>
      <c r="AC12" s="64"/>
      <c r="AD12" s="101"/>
      <c r="AE12" s="102"/>
      <c r="AF12" s="106"/>
      <c r="AG12" s="107"/>
      <c r="AH12" s="107"/>
      <c r="AI12" s="107"/>
      <c r="AJ12" s="107"/>
      <c r="AK12" s="108"/>
      <c r="AL12" s="111"/>
      <c r="AM12" s="112"/>
      <c r="AN12" s="112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13"/>
      <c r="BD12" s="6" t="s">
        <v>2</v>
      </c>
      <c r="BE12"/>
      <c r="BF12" s="6" t="s">
        <v>3</v>
      </c>
      <c r="BG12"/>
      <c r="BH12" s="6" t="s">
        <v>4</v>
      </c>
      <c r="BI12"/>
      <c r="BJ12" s="6" t="s">
        <v>5</v>
      </c>
      <c r="BK12"/>
    </row>
    <row r="13" spans="2:63" ht="19.5" customHeight="1" x14ac:dyDescent="0.15">
      <c r="B13" s="37" t="s">
        <v>61</v>
      </c>
      <c r="C13" s="38"/>
      <c r="D13" s="39"/>
      <c r="E13" s="95"/>
      <c r="F13" s="96"/>
      <c r="G13" s="97" t="s">
        <v>66</v>
      </c>
      <c r="H13" s="93"/>
      <c r="I13" s="93"/>
      <c r="J13" s="93"/>
      <c r="K13" s="93"/>
      <c r="L13" s="93"/>
      <c r="M13" s="93"/>
      <c r="N13" s="93"/>
      <c r="O13" s="94"/>
      <c r="P13" s="89" t="s">
        <v>67</v>
      </c>
      <c r="Q13" s="90"/>
      <c r="R13" s="91"/>
      <c r="S13" s="89" t="s">
        <v>68</v>
      </c>
      <c r="T13" s="90"/>
      <c r="U13" s="91"/>
      <c r="V13" s="89" t="s">
        <v>68</v>
      </c>
      <c r="W13" s="90"/>
      <c r="X13" s="91"/>
      <c r="Y13" s="89" t="s">
        <v>69</v>
      </c>
      <c r="Z13" s="90"/>
      <c r="AA13" s="91"/>
      <c r="AB13" s="16" t="s">
        <v>70</v>
      </c>
      <c r="AC13" s="92"/>
      <c r="AD13" s="93"/>
      <c r="AE13" s="94"/>
      <c r="AF13" s="92"/>
      <c r="AG13" s="93"/>
      <c r="AH13" s="93"/>
      <c r="AI13" s="93"/>
      <c r="AJ13" s="93"/>
      <c r="AK13" s="94"/>
      <c r="AL13" s="2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30"/>
      <c r="BD13"/>
      <c r="BE13"/>
      <c r="BF13"/>
      <c r="BG13"/>
      <c r="BH13"/>
      <c r="BI13"/>
      <c r="BJ13"/>
      <c r="BK13"/>
    </row>
    <row r="14" spans="2:63" ht="19.5" customHeight="1" x14ac:dyDescent="0.15">
      <c r="B14" s="40"/>
      <c r="C14" s="41"/>
      <c r="D14" s="42"/>
      <c r="E14" s="66"/>
      <c r="F14" s="67"/>
      <c r="G14" s="68" t="s">
        <v>71</v>
      </c>
      <c r="H14" s="69"/>
      <c r="I14" s="69"/>
      <c r="J14" s="69"/>
      <c r="K14" s="69"/>
      <c r="L14" s="69"/>
      <c r="M14" s="69"/>
      <c r="N14" s="69"/>
      <c r="O14" s="70"/>
      <c r="P14" s="71" t="s">
        <v>68</v>
      </c>
      <c r="Q14" s="72"/>
      <c r="R14" s="73"/>
      <c r="S14" s="71" t="s">
        <v>67</v>
      </c>
      <c r="T14" s="72"/>
      <c r="U14" s="73"/>
      <c r="V14" s="71" t="s">
        <v>68</v>
      </c>
      <c r="W14" s="72"/>
      <c r="X14" s="73"/>
      <c r="Y14" s="71" t="s">
        <v>72</v>
      </c>
      <c r="Z14" s="72"/>
      <c r="AA14" s="73"/>
      <c r="AB14" s="13" t="s">
        <v>70</v>
      </c>
      <c r="AC14" s="68"/>
      <c r="AD14" s="69"/>
      <c r="AE14" s="70"/>
      <c r="AF14" s="68"/>
      <c r="AG14" s="69"/>
      <c r="AH14" s="69"/>
      <c r="AI14" s="69"/>
      <c r="AJ14" s="69"/>
      <c r="AK14" s="70"/>
      <c r="AL14" s="31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3"/>
      <c r="BD14" t="s">
        <v>16</v>
      </c>
      <c r="BE14"/>
      <c r="BF14" t="s">
        <v>6</v>
      </c>
      <c r="BG14"/>
      <c r="BH14" t="s">
        <v>17</v>
      </c>
      <c r="BI14"/>
      <c r="BJ14" t="s">
        <v>20</v>
      </c>
      <c r="BK14"/>
    </row>
    <row r="15" spans="2:63" ht="19.5" customHeight="1" x14ac:dyDescent="0.15">
      <c r="B15" s="40"/>
      <c r="C15" s="41"/>
      <c r="D15" s="42"/>
      <c r="E15" s="66"/>
      <c r="F15" s="67"/>
      <c r="G15" s="68" t="s">
        <v>73</v>
      </c>
      <c r="H15" s="56"/>
      <c r="I15" s="56"/>
      <c r="J15" s="56"/>
      <c r="K15" s="56"/>
      <c r="L15" s="56"/>
      <c r="M15" s="56"/>
      <c r="N15" s="56"/>
      <c r="O15" s="57"/>
      <c r="P15" s="52" t="s">
        <v>68</v>
      </c>
      <c r="Q15" s="53"/>
      <c r="R15" s="54"/>
      <c r="S15" s="52" t="s">
        <v>68</v>
      </c>
      <c r="T15" s="53"/>
      <c r="U15" s="54"/>
      <c r="V15" s="52" t="s">
        <v>68</v>
      </c>
      <c r="W15" s="53"/>
      <c r="X15" s="54"/>
      <c r="Y15" s="52" t="s">
        <v>74</v>
      </c>
      <c r="Z15" s="53"/>
      <c r="AA15" s="54"/>
      <c r="AB15" s="14" t="s">
        <v>70</v>
      </c>
      <c r="AC15" s="55"/>
      <c r="AD15" s="56"/>
      <c r="AE15" s="57"/>
      <c r="AF15" s="55"/>
      <c r="AG15" s="56"/>
      <c r="AH15" s="56"/>
      <c r="AI15" s="56"/>
      <c r="AJ15" s="56"/>
      <c r="AK15" s="57"/>
      <c r="AL15" s="31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3"/>
      <c r="BD15" t="s">
        <v>14</v>
      </c>
      <c r="BE15"/>
      <c r="BF15" t="s">
        <v>18</v>
      </c>
      <c r="BG15"/>
      <c r="BH15" t="s">
        <v>19</v>
      </c>
      <c r="BI15"/>
      <c r="BJ15"/>
    </row>
    <row r="16" spans="2:63" ht="19.5" customHeight="1" x14ac:dyDescent="0.15">
      <c r="B16" s="40"/>
      <c r="C16" s="41"/>
      <c r="D16" s="42"/>
      <c r="E16" s="66"/>
      <c r="F16" s="67"/>
      <c r="G16" s="68" t="s">
        <v>75</v>
      </c>
      <c r="H16" s="69"/>
      <c r="I16" s="69"/>
      <c r="J16" s="69"/>
      <c r="K16" s="69"/>
      <c r="L16" s="69"/>
      <c r="M16" s="69"/>
      <c r="N16" s="69"/>
      <c r="O16" s="70"/>
      <c r="P16" s="71" t="s">
        <v>68</v>
      </c>
      <c r="Q16" s="72"/>
      <c r="R16" s="73"/>
      <c r="S16" s="71" t="s">
        <v>68</v>
      </c>
      <c r="T16" s="72"/>
      <c r="U16" s="73"/>
      <c r="V16" s="71" t="s">
        <v>67</v>
      </c>
      <c r="W16" s="72"/>
      <c r="X16" s="73"/>
      <c r="Y16" s="71" t="s">
        <v>76</v>
      </c>
      <c r="Z16" s="72"/>
      <c r="AA16" s="73"/>
      <c r="AB16" s="13" t="s">
        <v>70</v>
      </c>
      <c r="AC16" s="68"/>
      <c r="AD16" s="69"/>
      <c r="AE16" s="70"/>
      <c r="AF16" s="68"/>
      <c r="AG16" s="69"/>
      <c r="AH16" s="69"/>
      <c r="AI16" s="69"/>
      <c r="AJ16" s="69"/>
      <c r="AK16" s="70"/>
      <c r="AL16" s="31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3"/>
      <c r="BD16" t="s">
        <v>21</v>
      </c>
      <c r="BE16"/>
      <c r="BF16" t="s">
        <v>12</v>
      </c>
      <c r="BG16"/>
      <c r="BH16" t="s">
        <v>15</v>
      </c>
      <c r="BI16"/>
      <c r="BJ16"/>
    </row>
    <row r="17" spans="2:62" ht="19.5" customHeight="1" x14ac:dyDescent="0.15">
      <c r="B17" s="43"/>
      <c r="C17" s="44"/>
      <c r="D17" s="45"/>
      <c r="E17" s="80"/>
      <c r="F17" s="81"/>
      <c r="G17" s="88"/>
      <c r="H17" s="83"/>
      <c r="I17" s="83"/>
      <c r="J17" s="83"/>
      <c r="K17" s="83"/>
      <c r="L17" s="83"/>
      <c r="M17" s="83"/>
      <c r="N17" s="83"/>
      <c r="O17" s="84"/>
      <c r="P17" s="85"/>
      <c r="Q17" s="86"/>
      <c r="R17" s="87"/>
      <c r="S17" s="85"/>
      <c r="T17" s="86"/>
      <c r="U17" s="87"/>
      <c r="V17" s="85"/>
      <c r="W17" s="86"/>
      <c r="X17" s="87"/>
      <c r="Y17" s="85"/>
      <c r="Z17" s="86"/>
      <c r="AA17" s="87"/>
      <c r="AB17" s="18"/>
      <c r="AC17" s="82"/>
      <c r="AD17" s="83"/>
      <c r="AE17" s="84"/>
      <c r="AF17" s="82"/>
      <c r="AG17" s="83"/>
      <c r="AH17" s="83"/>
      <c r="AI17" s="83"/>
      <c r="AJ17" s="83"/>
      <c r="AK17" s="84"/>
      <c r="AL17" s="34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6"/>
      <c r="BD17" t="s">
        <v>11</v>
      </c>
      <c r="BE17"/>
      <c r="BF17" t="s">
        <v>28</v>
      </c>
      <c r="BG17"/>
      <c r="BH17" t="s">
        <v>13</v>
      </c>
      <c r="BI17"/>
      <c r="BJ17"/>
    </row>
    <row r="18" spans="2:62" ht="19.5" customHeight="1" x14ac:dyDescent="0.15">
      <c r="B18" s="49" t="s">
        <v>62</v>
      </c>
      <c r="C18" s="50"/>
      <c r="D18" s="51"/>
      <c r="E18" s="66" t="s">
        <v>77</v>
      </c>
      <c r="F18" s="67"/>
      <c r="G18" s="74" t="s">
        <v>78</v>
      </c>
      <c r="H18" s="75"/>
      <c r="I18" s="75"/>
      <c r="J18" s="75"/>
      <c r="K18" s="75"/>
      <c r="L18" s="75"/>
      <c r="M18" s="75"/>
      <c r="N18" s="75"/>
      <c r="O18" s="76"/>
      <c r="P18" s="77" t="s">
        <v>79</v>
      </c>
      <c r="Q18" s="78"/>
      <c r="R18" s="79"/>
      <c r="S18" s="77" t="s">
        <v>79</v>
      </c>
      <c r="T18" s="78"/>
      <c r="U18" s="79"/>
      <c r="V18" s="77" t="s">
        <v>79</v>
      </c>
      <c r="W18" s="78"/>
      <c r="X18" s="79"/>
      <c r="Y18" s="77" t="s">
        <v>80</v>
      </c>
      <c r="Z18" s="78"/>
      <c r="AA18" s="79"/>
      <c r="AB18" s="17" t="s">
        <v>70</v>
      </c>
      <c r="AC18" s="74"/>
      <c r="AD18" s="75"/>
      <c r="AE18" s="76"/>
      <c r="AF18" s="74" t="s">
        <v>81</v>
      </c>
      <c r="AG18" s="75"/>
      <c r="AH18" s="75"/>
      <c r="AI18" s="75"/>
      <c r="AJ18" s="75"/>
      <c r="AK18" s="76"/>
      <c r="AL18" s="46" t="s">
        <v>82</v>
      </c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8"/>
      <c r="BD18" t="s">
        <v>45</v>
      </c>
      <c r="BE18"/>
      <c r="BF18" t="s">
        <v>32</v>
      </c>
      <c r="BG18"/>
      <c r="BH18" t="s">
        <v>33</v>
      </c>
      <c r="BI18"/>
      <c r="BJ18"/>
    </row>
    <row r="19" spans="2:62" ht="19.5" customHeight="1" x14ac:dyDescent="0.15">
      <c r="B19" s="43"/>
      <c r="C19" s="44"/>
      <c r="D19" s="45"/>
      <c r="E19" s="80"/>
      <c r="F19" s="81"/>
      <c r="G19" s="82"/>
      <c r="H19" s="83"/>
      <c r="I19" s="83"/>
      <c r="J19" s="83"/>
      <c r="K19" s="83"/>
      <c r="L19" s="83"/>
      <c r="M19" s="83"/>
      <c r="N19" s="83"/>
      <c r="O19" s="84"/>
      <c r="P19" s="85"/>
      <c r="Q19" s="86"/>
      <c r="R19" s="87"/>
      <c r="S19" s="85"/>
      <c r="T19" s="86"/>
      <c r="U19" s="87"/>
      <c r="V19" s="85"/>
      <c r="W19" s="86"/>
      <c r="X19" s="87"/>
      <c r="Y19" s="85"/>
      <c r="Z19" s="86"/>
      <c r="AA19" s="87"/>
      <c r="AB19" s="18"/>
      <c r="AC19" s="82"/>
      <c r="AD19" s="83"/>
      <c r="AE19" s="84"/>
      <c r="AF19" s="82"/>
      <c r="AG19" s="83"/>
      <c r="AH19" s="83"/>
      <c r="AI19" s="83"/>
      <c r="AJ19" s="83"/>
      <c r="AK19" s="84"/>
      <c r="AL19" s="34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6"/>
      <c r="BD19"/>
      <c r="BE19"/>
      <c r="BF19" t="s">
        <v>46</v>
      </c>
      <c r="BG19"/>
      <c r="BH19" t="s">
        <v>34</v>
      </c>
      <c r="BI19"/>
      <c r="BJ19"/>
    </row>
    <row r="20" spans="2:62" ht="19.5" customHeight="1" x14ac:dyDescent="0.15">
      <c r="B20" s="49" t="s">
        <v>63</v>
      </c>
      <c r="C20" s="50"/>
      <c r="D20" s="51"/>
      <c r="E20" s="66"/>
      <c r="F20" s="67"/>
      <c r="G20" s="74" t="s">
        <v>83</v>
      </c>
      <c r="H20" s="75"/>
      <c r="I20" s="75"/>
      <c r="J20" s="75"/>
      <c r="K20" s="75"/>
      <c r="L20" s="75"/>
      <c r="M20" s="75"/>
      <c r="N20" s="75"/>
      <c r="O20" s="76"/>
      <c r="P20" s="77" t="s">
        <v>84</v>
      </c>
      <c r="Q20" s="78"/>
      <c r="R20" s="79"/>
      <c r="S20" s="77" t="s">
        <v>84</v>
      </c>
      <c r="T20" s="78"/>
      <c r="U20" s="79"/>
      <c r="V20" s="77" t="s">
        <v>84</v>
      </c>
      <c r="W20" s="78"/>
      <c r="X20" s="79"/>
      <c r="Y20" s="77" t="s">
        <v>85</v>
      </c>
      <c r="Z20" s="78"/>
      <c r="AA20" s="79"/>
      <c r="AB20" s="17" t="s">
        <v>70</v>
      </c>
      <c r="AC20" s="74"/>
      <c r="AD20" s="75"/>
      <c r="AE20" s="76"/>
      <c r="AF20" s="74" t="s">
        <v>86</v>
      </c>
      <c r="AG20" s="75"/>
      <c r="AH20" s="75"/>
      <c r="AI20" s="75"/>
      <c r="AJ20" s="75"/>
      <c r="AK20" s="76"/>
      <c r="AL20" s="46" t="s">
        <v>87</v>
      </c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8"/>
      <c r="BD20"/>
      <c r="BE20"/>
      <c r="BF20"/>
      <c r="BG20"/>
      <c r="BH20" t="s">
        <v>35</v>
      </c>
      <c r="BI20"/>
      <c r="BJ20"/>
    </row>
    <row r="21" spans="2:62" ht="19.5" customHeight="1" x14ac:dyDescent="0.15">
      <c r="B21" s="43"/>
      <c r="C21" s="44"/>
      <c r="D21" s="45"/>
      <c r="E21" s="80"/>
      <c r="F21" s="81"/>
      <c r="G21" s="82"/>
      <c r="H21" s="83"/>
      <c r="I21" s="83"/>
      <c r="J21" s="83"/>
      <c r="K21" s="83"/>
      <c r="L21" s="83"/>
      <c r="M21" s="83"/>
      <c r="N21" s="83"/>
      <c r="O21" s="84"/>
      <c r="P21" s="85"/>
      <c r="Q21" s="86"/>
      <c r="R21" s="87"/>
      <c r="S21" s="85"/>
      <c r="T21" s="86"/>
      <c r="U21" s="87"/>
      <c r="V21" s="85"/>
      <c r="W21" s="86"/>
      <c r="X21" s="87"/>
      <c r="Y21" s="85"/>
      <c r="Z21" s="86"/>
      <c r="AA21" s="87"/>
      <c r="AB21" s="18"/>
      <c r="AC21" s="82"/>
      <c r="AD21" s="83"/>
      <c r="AE21" s="84"/>
      <c r="AF21" s="82"/>
      <c r="AG21" s="83"/>
      <c r="AH21" s="83"/>
      <c r="AI21" s="83"/>
      <c r="AJ21" s="83"/>
      <c r="AK21" s="84"/>
      <c r="AL21" s="34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6"/>
    </row>
    <row r="22" spans="2:62" ht="19.5" customHeight="1" x14ac:dyDescent="0.15">
      <c r="B22" s="49" t="s">
        <v>64</v>
      </c>
      <c r="C22" s="50"/>
      <c r="D22" s="51"/>
      <c r="E22" s="66"/>
      <c r="F22" s="67"/>
      <c r="G22" s="74" t="s">
        <v>88</v>
      </c>
      <c r="H22" s="75"/>
      <c r="I22" s="75"/>
      <c r="J22" s="75"/>
      <c r="K22" s="75"/>
      <c r="L22" s="75"/>
      <c r="M22" s="75"/>
      <c r="N22" s="75"/>
      <c r="O22" s="76"/>
      <c r="P22" s="77">
        <v>25.53</v>
      </c>
      <c r="Q22" s="78"/>
      <c r="R22" s="79"/>
      <c r="S22" s="77">
        <v>32.94</v>
      </c>
      <c r="T22" s="78"/>
      <c r="U22" s="79"/>
      <c r="V22" s="77">
        <v>41.18</v>
      </c>
      <c r="W22" s="78"/>
      <c r="X22" s="79"/>
      <c r="Y22" s="77" t="s">
        <v>89</v>
      </c>
      <c r="Z22" s="78"/>
      <c r="AA22" s="79"/>
      <c r="AB22" s="17" t="s">
        <v>70</v>
      </c>
      <c r="AC22" s="74"/>
      <c r="AD22" s="75"/>
      <c r="AE22" s="76"/>
      <c r="AF22" s="74" t="s">
        <v>90</v>
      </c>
      <c r="AG22" s="75"/>
      <c r="AH22" s="75"/>
      <c r="AI22" s="75"/>
      <c r="AJ22" s="75"/>
      <c r="AK22" s="76"/>
      <c r="AL22" s="46" t="s">
        <v>91</v>
      </c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8"/>
    </row>
    <row r="23" spans="2:62" ht="19.5" customHeight="1" x14ac:dyDescent="0.15">
      <c r="B23" s="40"/>
      <c r="C23" s="41"/>
      <c r="D23" s="42"/>
      <c r="E23" s="66"/>
      <c r="F23" s="67"/>
      <c r="G23" s="55" t="s">
        <v>92</v>
      </c>
      <c r="H23" s="56"/>
      <c r="I23" s="56"/>
      <c r="J23" s="56"/>
      <c r="K23" s="56"/>
      <c r="L23" s="56"/>
      <c r="M23" s="56"/>
      <c r="N23" s="56"/>
      <c r="O23" s="57"/>
      <c r="P23" s="52">
        <v>6.39</v>
      </c>
      <c r="Q23" s="53"/>
      <c r="R23" s="54"/>
      <c r="S23" s="52">
        <v>8.25</v>
      </c>
      <c r="T23" s="53"/>
      <c r="U23" s="54"/>
      <c r="V23" s="52">
        <v>10.31</v>
      </c>
      <c r="W23" s="53"/>
      <c r="X23" s="54"/>
      <c r="Y23" s="52" t="s">
        <v>93</v>
      </c>
      <c r="Z23" s="53"/>
      <c r="AA23" s="54"/>
      <c r="AB23" s="14" t="s">
        <v>70</v>
      </c>
      <c r="AC23" s="55"/>
      <c r="AD23" s="56"/>
      <c r="AE23" s="57"/>
      <c r="AF23" s="55" t="s">
        <v>94</v>
      </c>
      <c r="AG23" s="56"/>
      <c r="AH23" s="56"/>
      <c r="AI23" s="56"/>
      <c r="AJ23" s="56"/>
      <c r="AK23" s="57"/>
      <c r="AL23" s="31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3"/>
    </row>
    <row r="24" spans="2:62" ht="19.5" customHeight="1" x14ac:dyDescent="0.15">
      <c r="B24" s="40"/>
      <c r="C24" s="41"/>
      <c r="D24" s="42"/>
      <c r="E24" s="66"/>
      <c r="F24" s="67"/>
      <c r="G24" s="55" t="s">
        <v>95</v>
      </c>
      <c r="H24" s="56"/>
      <c r="I24" s="56"/>
      <c r="J24" s="56"/>
      <c r="K24" s="56"/>
      <c r="L24" s="56"/>
      <c r="M24" s="56"/>
      <c r="N24" s="56"/>
      <c r="O24" s="57"/>
      <c r="P24" s="52">
        <v>6.2</v>
      </c>
      <c r="Q24" s="53"/>
      <c r="R24" s="54"/>
      <c r="S24" s="52">
        <v>8</v>
      </c>
      <c r="T24" s="53"/>
      <c r="U24" s="54"/>
      <c r="V24" s="52">
        <v>10</v>
      </c>
      <c r="W24" s="53"/>
      <c r="X24" s="54"/>
      <c r="Y24" s="52" t="s">
        <v>96</v>
      </c>
      <c r="Z24" s="53"/>
      <c r="AA24" s="54"/>
      <c r="AB24" s="14" t="s">
        <v>70</v>
      </c>
      <c r="AC24" s="55"/>
      <c r="AD24" s="56"/>
      <c r="AE24" s="57"/>
      <c r="AF24" s="55" t="s">
        <v>97</v>
      </c>
      <c r="AG24" s="56"/>
      <c r="AH24" s="56"/>
      <c r="AI24" s="56"/>
      <c r="AJ24" s="56"/>
      <c r="AK24" s="57"/>
      <c r="AL24" s="31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3"/>
      <c r="BI24" s="12" t="s">
        <v>47</v>
      </c>
    </row>
    <row r="25" spans="2:62" ht="19.5" customHeight="1" x14ac:dyDescent="0.15">
      <c r="B25" s="40"/>
      <c r="C25" s="41"/>
      <c r="D25" s="42"/>
      <c r="E25" s="66"/>
      <c r="F25" s="67"/>
      <c r="G25" s="55" t="s">
        <v>98</v>
      </c>
      <c r="H25" s="56"/>
      <c r="I25" s="56"/>
      <c r="J25" s="56"/>
      <c r="K25" s="56"/>
      <c r="L25" s="56"/>
      <c r="M25" s="56"/>
      <c r="N25" s="56"/>
      <c r="O25" s="57"/>
      <c r="P25" s="52">
        <v>3.72</v>
      </c>
      <c r="Q25" s="53"/>
      <c r="R25" s="54"/>
      <c r="S25" s="52">
        <v>4.8</v>
      </c>
      <c r="T25" s="53"/>
      <c r="U25" s="54"/>
      <c r="V25" s="52">
        <v>6</v>
      </c>
      <c r="W25" s="53"/>
      <c r="X25" s="54"/>
      <c r="Y25" s="52" t="s">
        <v>99</v>
      </c>
      <c r="Z25" s="53"/>
      <c r="AA25" s="54"/>
      <c r="AB25" s="14" t="s">
        <v>70</v>
      </c>
      <c r="AC25" s="55"/>
      <c r="AD25" s="56"/>
      <c r="AE25" s="57"/>
      <c r="AF25" s="55" t="s">
        <v>100</v>
      </c>
      <c r="AG25" s="56"/>
      <c r="AH25" s="56"/>
      <c r="AI25" s="56"/>
      <c r="AJ25" s="56"/>
      <c r="AK25" s="57"/>
      <c r="AL25" s="31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3"/>
      <c r="BI25" s="12" t="s">
        <v>48</v>
      </c>
    </row>
    <row r="26" spans="2:62" ht="19.5" customHeight="1" x14ac:dyDescent="0.15">
      <c r="B26" s="40"/>
      <c r="C26" s="41"/>
      <c r="D26" s="42"/>
      <c r="E26" s="66"/>
      <c r="F26" s="67"/>
      <c r="G26" s="55" t="s">
        <v>101</v>
      </c>
      <c r="H26" s="56"/>
      <c r="I26" s="56"/>
      <c r="J26" s="56"/>
      <c r="K26" s="56"/>
      <c r="L26" s="56"/>
      <c r="M26" s="56"/>
      <c r="N26" s="56"/>
      <c r="O26" s="57"/>
      <c r="P26" s="52">
        <v>6.2</v>
      </c>
      <c r="Q26" s="53"/>
      <c r="R26" s="54"/>
      <c r="S26" s="52">
        <v>8</v>
      </c>
      <c r="T26" s="53"/>
      <c r="U26" s="54"/>
      <c r="V26" s="52">
        <v>10</v>
      </c>
      <c r="W26" s="53"/>
      <c r="X26" s="54"/>
      <c r="Y26" s="52" t="s">
        <v>96</v>
      </c>
      <c r="Z26" s="53"/>
      <c r="AA26" s="54"/>
      <c r="AB26" s="14" t="s">
        <v>70</v>
      </c>
      <c r="AC26" s="55"/>
      <c r="AD26" s="56"/>
      <c r="AE26" s="57"/>
      <c r="AF26" s="55" t="s">
        <v>102</v>
      </c>
      <c r="AG26" s="56"/>
      <c r="AH26" s="56"/>
      <c r="AI26" s="56"/>
      <c r="AJ26" s="56"/>
      <c r="AK26" s="57"/>
      <c r="AL26" s="31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3"/>
      <c r="BI26" s="12" t="s">
        <v>49</v>
      </c>
    </row>
    <row r="27" spans="2:62" ht="19.5" customHeight="1" x14ac:dyDescent="0.15">
      <c r="B27" s="40"/>
      <c r="C27" s="41"/>
      <c r="D27" s="42"/>
      <c r="E27" s="66"/>
      <c r="F27" s="67"/>
      <c r="G27" s="55" t="s">
        <v>103</v>
      </c>
      <c r="H27" s="56"/>
      <c r="I27" s="56"/>
      <c r="J27" s="56"/>
      <c r="K27" s="56"/>
      <c r="L27" s="56"/>
      <c r="M27" s="56"/>
      <c r="N27" s="56"/>
      <c r="O27" s="57"/>
      <c r="P27" s="52">
        <v>0.62</v>
      </c>
      <c r="Q27" s="53"/>
      <c r="R27" s="54"/>
      <c r="S27" s="52">
        <v>0.8</v>
      </c>
      <c r="T27" s="53"/>
      <c r="U27" s="54"/>
      <c r="V27" s="52">
        <v>1</v>
      </c>
      <c r="W27" s="53"/>
      <c r="X27" s="54"/>
      <c r="Y27" s="52" t="s">
        <v>104</v>
      </c>
      <c r="Z27" s="53"/>
      <c r="AA27" s="54"/>
      <c r="AB27" s="14" t="s">
        <v>70</v>
      </c>
      <c r="AC27" s="55"/>
      <c r="AD27" s="56"/>
      <c r="AE27" s="57"/>
      <c r="AF27" s="55" t="s">
        <v>105</v>
      </c>
      <c r="AG27" s="56"/>
      <c r="AH27" s="56"/>
      <c r="AI27" s="56"/>
      <c r="AJ27" s="56"/>
      <c r="AK27" s="57"/>
      <c r="AL27" s="31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3"/>
      <c r="BI27" s="12" t="s">
        <v>50</v>
      </c>
    </row>
    <row r="28" spans="2:62" ht="19.5" customHeight="1" x14ac:dyDescent="0.15">
      <c r="B28" s="40"/>
      <c r="C28" s="41"/>
      <c r="D28" s="42"/>
      <c r="E28" s="66"/>
      <c r="F28" s="67"/>
      <c r="G28" s="55" t="s">
        <v>106</v>
      </c>
      <c r="H28" s="56"/>
      <c r="I28" s="56"/>
      <c r="J28" s="56"/>
      <c r="K28" s="56"/>
      <c r="L28" s="56"/>
      <c r="M28" s="56"/>
      <c r="N28" s="56"/>
      <c r="O28" s="57"/>
      <c r="P28" s="52">
        <v>0.93</v>
      </c>
      <c r="Q28" s="53"/>
      <c r="R28" s="54"/>
      <c r="S28" s="52">
        <v>1.2</v>
      </c>
      <c r="T28" s="53"/>
      <c r="U28" s="54"/>
      <c r="V28" s="52">
        <v>1.5</v>
      </c>
      <c r="W28" s="53"/>
      <c r="X28" s="54"/>
      <c r="Y28" s="52" t="s">
        <v>107</v>
      </c>
      <c r="Z28" s="53"/>
      <c r="AA28" s="54"/>
      <c r="AB28" s="14" t="s">
        <v>70</v>
      </c>
      <c r="AC28" s="55"/>
      <c r="AD28" s="56"/>
      <c r="AE28" s="57"/>
      <c r="AF28" s="55" t="s">
        <v>108</v>
      </c>
      <c r="AG28" s="56"/>
      <c r="AH28" s="56"/>
      <c r="AI28" s="56"/>
      <c r="AJ28" s="56"/>
      <c r="AK28" s="57"/>
      <c r="AL28" s="31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3"/>
      <c r="BI28" s="12" t="s">
        <v>51</v>
      </c>
    </row>
    <row r="29" spans="2:62" ht="19.5" customHeight="1" x14ac:dyDescent="0.15">
      <c r="B29" s="40"/>
      <c r="C29" s="41"/>
      <c r="D29" s="42"/>
      <c r="E29" s="66"/>
      <c r="F29" s="67"/>
      <c r="G29" s="55" t="s">
        <v>109</v>
      </c>
      <c r="H29" s="56"/>
      <c r="I29" s="56"/>
      <c r="J29" s="56"/>
      <c r="K29" s="56"/>
      <c r="L29" s="56"/>
      <c r="M29" s="56"/>
      <c r="N29" s="56"/>
      <c r="O29" s="57"/>
      <c r="P29" s="52">
        <v>0.37</v>
      </c>
      <c r="Q29" s="53"/>
      <c r="R29" s="54"/>
      <c r="S29" s="52">
        <v>0.48</v>
      </c>
      <c r="T29" s="53"/>
      <c r="U29" s="54"/>
      <c r="V29" s="52">
        <v>0.6</v>
      </c>
      <c r="W29" s="53"/>
      <c r="X29" s="54"/>
      <c r="Y29" s="52" t="s">
        <v>110</v>
      </c>
      <c r="Z29" s="53"/>
      <c r="AA29" s="54"/>
      <c r="AB29" s="14" t="s">
        <v>70</v>
      </c>
      <c r="AC29" s="55"/>
      <c r="AD29" s="56"/>
      <c r="AE29" s="57"/>
      <c r="AF29" s="55" t="s">
        <v>108</v>
      </c>
      <c r="AG29" s="56"/>
      <c r="AH29" s="56"/>
      <c r="AI29" s="56"/>
      <c r="AJ29" s="56"/>
      <c r="AK29" s="57"/>
      <c r="AL29" s="31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3"/>
      <c r="BI29" s="12" t="s">
        <v>52</v>
      </c>
    </row>
    <row r="30" spans="2:62" ht="19.5" customHeight="1" x14ac:dyDescent="0.15">
      <c r="B30" s="40"/>
      <c r="C30" s="41"/>
      <c r="D30" s="42"/>
      <c r="E30" s="66"/>
      <c r="F30" s="67"/>
      <c r="G30" s="55" t="s">
        <v>111</v>
      </c>
      <c r="H30" s="56"/>
      <c r="I30" s="56"/>
      <c r="J30" s="56"/>
      <c r="K30" s="56"/>
      <c r="L30" s="56"/>
      <c r="M30" s="56"/>
      <c r="N30" s="56"/>
      <c r="O30" s="57"/>
      <c r="P30" s="52">
        <v>0.31</v>
      </c>
      <c r="Q30" s="53"/>
      <c r="R30" s="54"/>
      <c r="S30" s="52">
        <v>0.4</v>
      </c>
      <c r="T30" s="53"/>
      <c r="U30" s="54"/>
      <c r="V30" s="52">
        <v>0.5</v>
      </c>
      <c r="W30" s="53"/>
      <c r="X30" s="54"/>
      <c r="Y30" s="52" t="s">
        <v>112</v>
      </c>
      <c r="Z30" s="53"/>
      <c r="AA30" s="54"/>
      <c r="AB30" s="14" t="s">
        <v>70</v>
      </c>
      <c r="AC30" s="55"/>
      <c r="AD30" s="56"/>
      <c r="AE30" s="57"/>
      <c r="AF30" s="55" t="s">
        <v>108</v>
      </c>
      <c r="AG30" s="56"/>
      <c r="AH30" s="56"/>
      <c r="AI30" s="56"/>
      <c r="AJ30" s="56"/>
      <c r="AK30" s="57"/>
      <c r="AL30" s="31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3"/>
      <c r="BI30" s="12" t="s">
        <v>53</v>
      </c>
    </row>
    <row r="31" spans="2:62" ht="19.5" customHeight="1" x14ac:dyDescent="0.15">
      <c r="B31" s="43"/>
      <c r="C31" s="44"/>
      <c r="D31" s="45"/>
      <c r="E31" s="80"/>
      <c r="F31" s="81"/>
      <c r="G31" s="82"/>
      <c r="H31" s="83"/>
      <c r="I31" s="83"/>
      <c r="J31" s="83"/>
      <c r="K31" s="83"/>
      <c r="L31" s="83"/>
      <c r="M31" s="83"/>
      <c r="N31" s="83"/>
      <c r="O31" s="84"/>
      <c r="P31" s="85"/>
      <c r="Q31" s="86"/>
      <c r="R31" s="87"/>
      <c r="S31" s="85"/>
      <c r="T31" s="86"/>
      <c r="U31" s="87"/>
      <c r="V31" s="85"/>
      <c r="W31" s="86"/>
      <c r="X31" s="87"/>
      <c r="Y31" s="85"/>
      <c r="Z31" s="86"/>
      <c r="AA31" s="87"/>
      <c r="AB31" s="18"/>
      <c r="AC31" s="82"/>
      <c r="AD31" s="83"/>
      <c r="AE31" s="84"/>
      <c r="AF31" s="82"/>
      <c r="AG31" s="83"/>
      <c r="AH31" s="83"/>
      <c r="AI31" s="83"/>
      <c r="AJ31" s="83"/>
      <c r="AK31" s="84"/>
      <c r="AL31" s="34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6"/>
      <c r="BI31" s="12" t="s">
        <v>54</v>
      </c>
    </row>
    <row r="32" spans="2:62" ht="19.5" customHeight="1" x14ac:dyDescent="0.15">
      <c r="B32" s="49" t="s">
        <v>65</v>
      </c>
      <c r="C32" s="50"/>
      <c r="D32" s="51"/>
      <c r="E32" s="66"/>
      <c r="F32" s="67"/>
      <c r="G32" s="74" t="s">
        <v>113</v>
      </c>
      <c r="H32" s="75"/>
      <c r="I32" s="75"/>
      <c r="J32" s="75"/>
      <c r="K32" s="75"/>
      <c r="L32" s="75"/>
      <c r="M32" s="75"/>
      <c r="N32" s="75"/>
      <c r="O32" s="76"/>
      <c r="P32" s="77">
        <v>19.79</v>
      </c>
      <c r="Q32" s="78"/>
      <c r="R32" s="79"/>
      <c r="S32" s="77">
        <v>25.53</v>
      </c>
      <c r="T32" s="78"/>
      <c r="U32" s="79"/>
      <c r="V32" s="77">
        <v>31.91</v>
      </c>
      <c r="W32" s="78"/>
      <c r="X32" s="79"/>
      <c r="Y32" s="77" t="s">
        <v>114</v>
      </c>
      <c r="Z32" s="78"/>
      <c r="AA32" s="79"/>
      <c r="AB32" s="17" t="s">
        <v>70</v>
      </c>
      <c r="AC32" s="74"/>
      <c r="AD32" s="75"/>
      <c r="AE32" s="76"/>
      <c r="AF32" s="74" t="s">
        <v>115</v>
      </c>
      <c r="AG32" s="75"/>
      <c r="AH32" s="75"/>
      <c r="AI32" s="75"/>
      <c r="AJ32" s="75"/>
      <c r="AK32" s="76"/>
      <c r="AL32" s="46" t="s">
        <v>116</v>
      </c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8"/>
    </row>
    <row r="33" spans="2:52" ht="19.5" customHeight="1" x14ac:dyDescent="0.15">
      <c r="B33" s="40"/>
      <c r="C33" s="41"/>
      <c r="D33" s="42"/>
      <c r="E33" s="66"/>
      <c r="F33" s="67"/>
      <c r="G33" s="55" t="s">
        <v>117</v>
      </c>
      <c r="H33" s="56"/>
      <c r="I33" s="56"/>
      <c r="J33" s="56"/>
      <c r="K33" s="56"/>
      <c r="L33" s="56"/>
      <c r="M33" s="56"/>
      <c r="N33" s="56"/>
      <c r="O33" s="57"/>
      <c r="P33" s="52">
        <v>26.38</v>
      </c>
      <c r="Q33" s="53"/>
      <c r="R33" s="54"/>
      <c r="S33" s="52">
        <v>34.04</v>
      </c>
      <c r="T33" s="53"/>
      <c r="U33" s="54"/>
      <c r="V33" s="52">
        <v>42.55</v>
      </c>
      <c r="W33" s="53"/>
      <c r="X33" s="54"/>
      <c r="Y33" s="52" t="s">
        <v>118</v>
      </c>
      <c r="Z33" s="53"/>
      <c r="AA33" s="54"/>
      <c r="AB33" s="14" t="s">
        <v>70</v>
      </c>
      <c r="AC33" s="55"/>
      <c r="AD33" s="56"/>
      <c r="AE33" s="57"/>
      <c r="AF33" s="55" t="s">
        <v>119</v>
      </c>
      <c r="AG33" s="56"/>
      <c r="AH33" s="56"/>
      <c r="AI33" s="56"/>
      <c r="AJ33" s="56"/>
      <c r="AK33" s="57"/>
      <c r="AL33" s="31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3"/>
    </row>
    <row r="34" spans="2:52" ht="19.5" customHeight="1" x14ac:dyDescent="0.15">
      <c r="B34" s="40"/>
      <c r="C34" s="41"/>
      <c r="D34" s="42"/>
      <c r="E34" s="66"/>
      <c r="F34" s="67"/>
      <c r="G34" s="55" t="s">
        <v>120</v>
      </c>
      <c r="H34" s="56"/>
      <c r="I34" s="56"/>
      <c r="J34" s="56"/>
      <c r="K34" s="56"/>
      <c r="L34" s="56"/>
      <c r="M34" s="56"/>
      <c r="N34" s="56"/>
      <c r="O34" s="57"/>
      <c r="P34" s="52">
        <v>1.55</v>
      </c>
      <c r="Q34" s="53"/>
      <c r="R34" s="54"/>
      <c r="S34" s="52">
        <v>2</v>
      </c>
      <c r="T34" s="53"/>
      <c r="U34" s="54"/>
      <c r="V34" s="52">
        <v>2.5</v>
      </c>
      <c r="W34" s="53"/>
      <c r="X34" s="54"/>
      <c r="Y34" s="52" t="s">
        <v>121</v>
      </c>
      <c r="Z34" s="53"/>
      <c r="AA34" s="54"/>
      <c r="AB34" s="14" t="s">
        <v>70</v>
      </c>
      <c r="AC34" s="55"/>
      <c r="AD34" s="56"/>
      <c r="AE34" s="57"/>
      <c r="AF34" s="55" t="s">
        <v>100</v>
      </c>
      <c r="AG34" s="56"/>
      <c r="AH34" s="56"/>
      <c r="AI34" s="56"/>
      <c r="AJ34" s="56"/>
      <c r="AK34" s="57"/>
      <c r="AL34" s="31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3"/>
    </row>
    <row r="35" spans="2:52" ht="19.5" customHeight="1" x14ac:dyDescent="0.15">
      <c r="B35" s="40"/>
      <c r="C35" s="41"/>
      <c r="D35" s="42"/>
      <c r="E35" s="66"/>
      <c r="F35" s="67"/>
      <c r="G35" s="55" t="s">
        <v>122</v>
      </c>
      <c r="H35" s="56"/>
      <c r="I35" s="56"/>
      <c r="J35" s="56"/>
      <c r="K35" s="56"/>
      <c r="L35" s="56"/>
      <c r="M35" s="56"/>
      <c r="N35" s="56"/>
      <c r="O35" s="57"/>
      <c r="P35" s="52">
        <v>4.34</v>
      </c>
      <c r="Q35" s="53"/>
      <c r="R35" s="54"/>
      <c r="S35" s="52">
        <v>5.6</v>
      </c>
      <c r="T35" s="53"/>
      <c r="U35" s="54"/>
      <c r="V35" s="52">
        <v>7</v>
      </c>
      <c r="W35" s="53"/>
      <c r="X35" s="54"/>
      <c r="Y35" s="52" t="s">
        <v>123</v>
      </c>
      <c r="Z35" s="53"/>
      <c r="AA35" s="54"/>
      <c r="AB35" s="14" t="s">
        <v>70</v>
      </c>
      <c r="AC35" s="55"/>
      <c r="AD35" s="56"/>
      <c r="AE35" s="57"/>
      <c r="AF35" s="55" t="s">
        <v>124</v>
      </c>
      <c r="AG35" s="56"/>
      <c r="AH35" s="56"/>
      <c r="AI35" s="56"/>
      <c r="AJ35" s="56"/>
      <c r="AK35" s="57"/>
      <c r="AL35" s="31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3"/>
    </row>
    <row r="36" spans="2:52" ht="19.5" customHeight="1" x14ac:dyDescent="0.15">
      <c r="B36" s="40"/>
      <c r="C36" s="41"/>
      <c r="D36" s="42"/>
      <c r="E36" s="66"/>
      <c r="F36" s="67"/>
      <c r="G36" s="55" t="s">
        <v>125</v>
      </c>
      <c r="H36" s="56"/>
      <c r="I36" s="56"/>
      <c r="J36" s="56"/>
      <c r="K36" s="56"/>
      <c r="L36" s="56"/>
      <c r="M36" s="56"/>
      <c r="N36" s="56"/>
      <c r="O36" s="57"/>
      <c r="P36" s="52">
        <v>0.37</v>
      </c>
      <c r="Q36" s="53"/>
      <c r="R36" s="54"/>
      <c r="S36" s="52">
        <v>0.48</v>
      </c>
      <c r="T36" s="53"/>
      <c r="U36" s="54"/>
      <c r="V36" s="52">
        <v>0.6</v>
      </c>
      <c r="W36" s="53"/>
      <c r="X36" s="54"/>
      <c r="Y36" s="52" t="s">
        <v>110</v>
      </c>
      <c r="Z36" s="53"/>
      <c r="AA36" s="54"/>
      <c r="AB36" s="14" t="s">
        <v>70</v>
      </c>
      <c r="AC36" s="55"/>
      <c r="AD36" s="56"/>
      <c r="AE36" s="57"/>
      <c r="AF36" s="55" t="s">
        <v>126</v>
      </c>
      <c r="AG36" s="56"/>
      <c r="AH36" s="56"/>
      <c r="AI36" s="56"/>
      <c r="AJ36" s="56"/>
      <c r="AK36" s="57"/>
      <c r="AL36" s="31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3"/>
    </row>
    <row r="37" spans="2:52" ht="19.5" customHeight="1" x14ac:dyDescent="0.15">
      <c r="B37" s="40"/>
      <c r="C37" s="41"/>
      <c r="D37" s="42"/>
      <c r="E37" s="66"/>
      <c r="F37" s="67"/>
      <c r="G37" s="68" t="s">
        <v>127</v>
      </c>
      <c r="H37" s="69"/>
      <c r="I37" s="69"/>
      <c r="J37" s="69"/>
      <c r="K37" s="69"/>
      <c r="L37" s="69"/>
      <c r="M37" s="69"/>
      <c r="N37" s="69"/>
      <c r="O37" s="70"/>
      <c r="P37" s="71">
        <v>4</v>
      </c>
      <c r="Q37" s="72"/>
      <c r="R37" s="73"/>
      <c r="S37" s="71">
        <v>5.16</v>
      </c>
      <c r="T37" s="72"/>
      <c r="U37" s="73"/>
      <c r="V37" s="71">
        <v>6.45</v>
      </c>
      <c r="W37" s="72"/>
      <c r="X37" s="73"/>
      <c r="Y37" s="71" t="s">
        <v>128</v>
      </c>
      <c r="Z37" s="72"/>
      <c r="AA37" s="73"/>
      <c r="AB37" s="13" t="s">
        <v>70</v>
      </c>
      <c r="AC37" s="68"/>
      <c r="AD37" s="69"/>
      <c r="AE37" s="70"/>
      <c r="AF37" s="68" t="s">
        <v>97</v>
      </c>
      <c r="AG37" s="69"/>
      <c r="AH37" s="69"/>
      <c r="AI37" s="69"/>
      <c r="AJ37" s="69"/>
      <c r="AK37" s="70"/>
      <c r="AL37" s="31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3"/>
    </row>
    <row r="38" spans="2:52" ht="19.5" customHeight="1" x14ac:dyDescent="0.15">
      <c r="B38" s="40"/>
      <c r="C38" s="41"/>
      <c r="D38" s="42"/>
      <c r="E38" s="66"/>
      <c r="F38" s="67"/>
      <c r="G38" s="68" t="s">
        <v>129</v>
      </c>
      <c r="H38" s="56"/>
      <c r="I38" s="56"/>
      <c r="J38" s="56"/>
      <c r="K38" s="56"/>
      <c r="L38" s="56"/>
      <c r="M38" s="56"/>
      <c r="N38" s="56"/>
      <c r="O38" s="57"/>
      <c r="P38" s="52">
        <v>6.51</v>
      </c>
      <c r="Q38" s="53"/>
      <c r="R38" s="54"/>
      <c r="S38" s="52">
        <v>8.4</v>
      </c>
      <c r="T38" s="53"/>
      <c r="U38" s="54"/>
      <c r="V38" s="52">
        <v>10.5</v>
      </c>
      <c r="W38" s="53"/>
      <c r="X38" s="54"/>
      <c r="Y38" s="52" t="s">
        <v>130</v>
      </c>
      <c r="Z38" s="53"/>
      <c r="AA38" s="54"/>
      <c r="AB38" s="14" t="s">
        <v>70</v>
      </c>
      <c r="AC38" s="55"/>
      <c r="AD38" s="56"/>
      <c r="AE38" s="57"/>
      <c r="AF38" s="55"/>
      <c r="AG38" s="56"/>
      <c r="AH38" s="56"/>
      <c r="AI38" s="56"/>
      <c r="AJ38" s="56"/>
      <c r="AK38" s="57"/>
      <c r="AL38" s="31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3"/>
    </row>
    <row r="39" spans="2:52" ht="19.5" customHeight="1" x14ac:dyDescent="0.15">
      <c r="B39" s="40"/>
      <c r="C39" s="41"/>
      <c r="D39" s="42"/>
      <c r="E39" s="66"/>
      <c r="F39" s="67"/>
      <c r="G39" s="68" t="s">
        <v>131</v>
      </c>
      <c r="H39" s="69"/>
      <c r="I39" s="69"/>
      <c r="J39" s="69"/>
      <c r="K39" s="69"/>
      <c r="L39" s="69"/>
      <c r="M39" s="69"/>
      <c r="N39" s="69"/>
      <c r="O39" s="70"/>
      <c r="P39" s="71">
        <v>1.24</v>
      </c>
      <c r="Q39" s="72"/>
      <c r="R39" s="73"/>
      <c r="S39" s="71">
        <v>1.6</v>
      </c>
      <c r="T39" s="72"/>
      <c r="U39" s="73"/>
      <c r="V39" s="71">
        <v>2</v>
      </c>
      <c r="W39" s="72"/>
      <c r="X39" s="73"/>
      <c r="Y39" s="71" t="s">
        <v>132</v>
      </c>
      <c r="Z39" s="72"/>
      <c r="AA39" s="73"/>
      <c r="AB39" s="13" t="s">
        <v>70</v>
      </c>
      <c r="AC39" s="68"/>
      <c r="AD39" s="69"/>
      <c r="AE39" s="70"/>
      <c r="AF39" s="68"/>
      <c r="AG39" s="69"/>
      <c r="AH39" s="69"/>
      <c r="AI39" s="69"/>
      <c r="AJ39" s="69"/>
      <c r="AK39" s="70"/>
      <c r="AL39" s="31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3"/>
    </row>
    <row r="40" spans="2:52" ht="19.5" customHeight="1" x14ac:dyDescent="0.15">
      <c r="B40" s="40"/>
      <c r="C40" s="41"/>
      <c r="D40" s="42"/>
      <c r="E40" s="66"/>
      <c r="F40" s="67"/>
      <c r="G40" s="68" t="s">
        <v>133</v>
      </c>
      <c r="H40" s="56"/>
      <c r="I40" s="56"/>
      <c r="J40" s="56"/>
      <c r="K40" s="56"/>
      <c r="L40" s="56"/>
      <c r="M40" s="56"/>
      <c r="N40" s="56"/>
      <c r="O40" s="57"/>
      <c r="P40" s="52">
        <v>55.8</v>
      </c>
      <c r="Q40" s="53"/>
      <c r="R40" s="54"/>
      <c r="S40" s="52">
        <v>72</v>
      </c>
      <c r="T40" s="53"/>
      <c r="U40" s="54"/>
      <c r="V40" s="52">
        <v>90</v>
      </c>
      <c r="W40" s="53"/>
      <c r="X40" s="54"/>
      <c r="Y40" s="52" t="s">
        <v>134</v>
      </c>
      <c r="Z40" s="53"/>
      <c r="AA40" s="54"/>
      <c r="AB40" s="14" t="s">
        <v>70</v>
      </c>
      <c r="AC40" s="55"/>
      <c r="AD40" s="56"/>
      <c r="AE40" s="57"/>
      <c r="AF40" s="55"/>
      <c r="AG40" s="56"/>
      <c r="AH40" s="56"/>
      <c r="AI40" s="56"/>
      <c r="AJ40" s="56"/>
      <c r="AK40" s="57"/>
      <c r="AL40" s="31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3"/>
    </row>
    <row r="41" spans="2:52" ht="19.5" customHeight="1" x14ac:dyDescent="0.15">
      <c r="B41" s="43"/>
      <c r="C41" s="44"/>
      <c r="D41" s="45"/>
      <c r="E41" s="80"/>
      <c r="F41" s="81"/>
      <c r="G41" s="82"/>
      <c r="H41" s="83"/>
      <c r="I41" s="83"/>
      <c r="J41" s="83"/>
      <c r="K41" s="83"/>
      <c r="L41" s="83"/>
      <c r="M41" s="83"/>
      <c r="N41" s="83"/>
      <c r="O41" s="84"/>
      <c r="P41" s="85"/>
      <c r="Q41" s="86"/>
      <c r="R41" s="87"/>
      <c r="S41" s="85"/>
      <c r="T41" s="86"/>
      <c r="U41" s="87"/>
      <c r="V41" s="85"/>
      <c r="W41" s="86"/>
      <c r="X41" s="87"/>
      <c r="Y41" s="85"/>
      <c r="Z41" s="86"/>
      <c r="AA41" s="87"/>
      <c r="AB41" s="18"/>
      <c r="AC41" s="82"/>
      <c r="AD41" s="83"/>
      <c r="AE41" s="84"/>
      <c r="AF41" s="82"/>
      <c r="AG41" s="83"/>
      <c r="AH41" s="83"/>
      <c r="AI41" s="83"/>
      <c r="AJ41" s="83"/>
      <c r="AK41" s="84"/>
      <c r="AL41" s="34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6"/>
    </row>
    <row r="42" spans="2:52" ht="19.5" customHeight="1" x14ac:dyDescent="0.15">
      <c r="B42" s="61"/>
      <c r="C42" s="62"/>
      <c r="D42" s="63"/>
      <c r="E42" s="66"/>
      <c r="F42" s="67"/>
      <c r="G42" s="74"/>
      <c r="H42" s="75"/>
      <c r="I42" s="75"/>
      <c r="J42" s="75"/>
      <c r="K42" s="75"/>
      <c r="L42" s="75"/>
      <c r="M42" s="75"/>
      <c r="N42" s="75"/>
      <c r="O42" s="76"/>
      <c r="P42" s="77"/>
      <c r="Q42" s="78"/>
      <c r="R42" s="79"/>
      <c r="S42" s="77"/>
      <c r="T42" s="78"/>
      <c r="U42" s="79"/>
      <c r="V42" s="77"/>
      <c r="W42" s="78"/>
      <c r="X42" s="79"/>
      <c r="Y42" s="77"/>
      <c r="Z42" s="78"/>
      <c r="AA42" s="79"/>
      <c r="AB42" s="17"/>
      <c r="AC42" s="74"/>
      <c r="AD42" s="75"/>
      <c r="AE42" s="76"/>
      <c r="AF42" s="74"/>
      <c r="AG42" s="75"/>
      <c r="AH42" s="75"/>
      <c r="AI42" s="75"/>
      <c r="AJ42" s="75"/>
      <c r="AK42" s="76"/>
      <c r="AL42" s="58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60"/>
    </row>
    <row r="43" spans="2:52" ht="19.5" customHeight="1" x14ac:dyDescent="0.15">
      <c r="B43" s="61"/>
      <c r="C43" s="62"/>
      <c r="D43" s="63"/>
      <c r="E43" s="66"/>
      <c r="F43" s="67"/>
      <c r="G43" s="55"/>
      <c r="H43" s="56"/>
      <c r="I43" s="56"/>
      <c r="J43" s="56"/>
      <c r="K43" s="56"/>
      <c r="L43" s="56"/>
      <c r="M43" s="56"/>
      <c r="N43" s="56"/>
      <c r="O43" s="57"/>
      <c r="P43" s="52"/>
      <c r="Q43" s="53"/>
      <c r="R43" s="54"/>
      <c r="S43" s="52"/>
      <c r="T43" s="53"/>
      <c r="U43" s="54"/>
      <c r="V43" s="52"/>
      <c r="W43" s="53"/>
      <c r="X43" s="54"/>
      <c r="Y43" s="52"/>
      <c r="Z43" s="53"/>
      <c r="AA43" s="54"/>
      <c r="AB43" s="14"/>
      <c r="AC43" s="55"/>
      <c r="AD43" s="56"/>
      <c r="AE43" s="57"/>
      <c r="AF43" s="55"/>
      <c r="AG43" s="56"/>
      <c r="AH43" s="56"/>
      <c r="AI43" s="56"/>
      <c r="AJ43" s="56"/>
      <c r="AK43" s="57"/>
      <c r="AL43" s="58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60"/>
    </row>
    <row r="44" spans="2:52" ht="19.5" customHeight="1" x14ac:dyDescent="0.15">
      <c r="B44" s="61"/>
      <c r="C44" s="62"/>
      <c r="D44" s="63"/>
      <c r="E44" s="66"/>
      <c r="F44" s="67"/>
      <c r="G44" s="68"/>
      <c r="H44" s="69"/>
      <c r="I44" s="69"/>
      <c r="J44" s="69"/>
      <c r="K44" s="69"/>
      <c r="L44" s="69"/>
      <c r="M44" s="69"/>
      <c r="N44" s="69"/>
      <c r="O44" s="70"/>
      <c r="P44" s="71"/>
      <c r="Q44" s="72"/>
      <c r="R44" s="73"/>
      <c r="S44" s="71"/>
      <c r="T44" s="72"/>
      <c r="U44" s="73"/>
      <c r="V44" s="71"/>
      <c r="W44" s="72"/>
      <c r="X44" s="73"/>
      <c r="Y44" s="71"/>
      <c r="Z44" s="72"/>
      <c r="AA44" s="73"/>
      <c r="AB44" s="13"/>
      <c r="AC44" s="68"/>
      <c r="AD44" s="69"/>
      <c r="AE44" s="70"/>
      <c r="AF44" s="55"/>
      <c r="AG44" s="56"/>
      <c r="AH44" s="56"/>
      <c r="AI44" s="56"/>
      <c r="AJ44" s="56"/>
      <c r="AK44" s="57"/>
      <c r="AL44" s="58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60"/>
    </row>
    <row r="45" spans="2:52" ht="19.5" customHeight="1" x14ac:dyDescent="0.15">
      <c r="B45" s="61"/>
      <c r="C45" s="62"/>
      <c r="D45" s="63"/>
      <c r="E45" s="66"/>
      <c r="F45" s="67"/>
      <c r="G45" s="68"/>
      <c r="H45" s="56"/>
      <c r="I45" s="56"/>
      <c r="J45" s="56"/>
      <c r="K45" s="56"/>
      <c r="L45" s="56"/>
      <c r="M45" s="56"/>
      <c r="N45" s="56"/>
      <c r="O45" s="57"/>
      <c r="P45" s="52"/>
      <c r="Q45" s="53"/>
      <c r="R45" s="54"/>
      <c r="S45" s="52"/>
      <c r="T45" s="53"/>
      <c r="U45" s="54"/>
      <c r="V45" s="52"/>
      <c r="W45" s="53"/>
      <c r="X45" s="54"/>
      <c r="Y45" s="52"/>
      <c r="Z45" s="53"/>
      <c r="AA45" s="54"/>
      <c r="AB45" s="14"/>
      <c r="AC45" s="55"/>
      <c r="AD45" s="56"/>
      <c r="AE45" s="57"/>
      <c r="AF45" s="55"/>
      <c r="AG45" s="56"/>
      <c r="AH45" s="56"/>
      <c r="AI45" s="56"/>
      <c r="AJ45" s="56"/>
      <c r="AK45" s="57"/>
      <c r="AL45" s="58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60"/>
    </row>
    <row r="46" spans="2:52" ht="19.5" customHeight="1" x14ac:dyDescent="0.15">
      <c r="B46" s="61"/>
      <c r="C46" s="62"/>
      <c r="D46" s="63"/>
      <c r="E46" s="66"/>
      <c r="F46" s="67"/>
      <c r="G46" s="55"/>
      <c r="H46" s="56"/>
      <c r="I46" s="56"/>
      <c r="J46" s="56"/>
      <c r="K46" s="56"/>
      <c r="L46" s="56"/>
      <c r="M46" s="56"/>
      <c r="N46" s="56"/>
      <c r="O46" s="57"/>
      <c r="P46" s="52"/>
      <c r="Q46" s="53"/>
      <c r="R46" s="54"/>
      <c r="S46" s="52"/>
      <c r="T46" s="53"/>
      <c r="U46" s="54"/>
      <c r="V46" s="52"/>
      <c r="W46" s="53"/>
      <c r="X46" s="54"/>
      <c r="Y46" s="52"/>
      <c r="Z46" s="53"/>
      <c r="AA46" s="54"/>
      <c r="AB46" s="14"/>
      <c r="AC46" s="55"/>
      <c r="AD46" s="56"/>
      <c r="AE46" s="57"/>
      <c r="AF46" s="55"/>
      <c r="AG46" s="56"/>
      <c r="AH46" s="56"/>
      <c r="AI46" s="56"/>
      <c r="AJ46" s="56"/>
      <c r="AK46" s="57"/>
      <c r="AL46" s="58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60"/>
    </row>
    <row r="47" spans="2:52" ht="19.5" customHeight="1" x14ac:dyDescent="0.15">
      <c r="B47" s="61"/>
      <c r="C47" s="62"/>
      <c r="D47" s="63"/>
      <c r="E47" s="66"/>
      <c r="F47" s="67"/>
      <c r="G47" s="55"/>
      <c r="H47" s="56"/>
      <c r="I47" s="56"/>
      <c r="J47" s="56"/>
      <c r="K47" s="56"/>
      <c r="L47" s="56"/>
      <c r="M47" s="56"/>
      <c r="N47" s="56"/>
      <c r="O47" s="57"/>
      <c r="P47" s="52"/>
      <c r="Q47" s="53"/>
      <c r="R47" s="54"/>
      <c r="S47" s="52"/>
      <c r="T47" s="53"/>
      <c r="U47" s="54"/>
      <c r="V47" s="52"/>
      <c r="W47" s="53"/>
      <c r="X47" s="54"/>
      <c r="Y47" s="52"/>
      <c r="Z47" s="53"/>
      <c r="AA47" s="54"/>
      <c r="AB47" s="14"/>
      <c r="AC47" s="55"/>
      <c r="AD47" s="56"/>
      <c r="AE47" s="57"/>
      <c r="AF47" s="55"/>
      <c r="AG47" s="56"/>
      <c r="AH47" s="56"/>
      <c r="AI47" s="56"/>
      <c r="AJ47" s="56"/>
      <c r="AK47" s="57"/>
      <c r="AL47" s="58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60"/>
    </row>
    <row r="48" spans="2:52" ht="19.5" customHeight="1" x14ac:dyDescent="0.15">
      <c r="B48" s="61"/>
      <c r="C48" s="62"/>
      <c r="D48" s="63"/>
      <c r="E48" s="66"/>
      <c r="F48" s="67"/>
      <c r="G48" s="55"/>
      <c r="H48" s="56"/>
      <c r="I48" s="56"/>
      <c r="J48" s="56"/>
      <c r="K48" s="56"/>
      <c r="L48" s="56"/>
      <c r="M48" s="56"/>
      <c r="N48" s="56"/>
      <c r="O48" s="57"/>
      <c r="P48" s="52"/>
      <c r="Q48" s="53"/>
      <c r="R48" s="54"/>
      <c r="S48" s="52"/>
      <c r="T48" s="53"/>
      <c r="U48" s="54"/>
      <c r="V48" s="52"/>
      <c r="W48" s="53"/>
      <c r="X48" s="54"/>
      <c r="Y48" s="52"/>
      <c r="Z48" s="53"/>
      <c r="AA48" s="54"/>
      <c r="AB48" s="14"/>
      <c r="AC48" s="55"/>
      <c r="AD48" s="56"/>
      <c r="AE48" s="57"/>
      <c r="AF48" s="55"/>
      <c r="AG48" s="56"/>
      <c r="AH48" s="56"/>
      <c r="AI48" s="56"/>
      <c r="AJ48" s="56"/>
      <c r="AK48" s="57"/>
      <c r="AL48" s="58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60"/>
    </row>
    <row r="49" spans="2:52" ht="19.5" customHeight="1" x14ac:dyDescent="0.15">
      <c r="B49" s="61"/>
      <c r="C49" s="62"/>
      <c r="D49" s="63"/>
      <c r="E49" s="66"/>
      <c r="F49" s="67"/>
      <c r="G49" s="68"/>
      <c r="H49" s="69"/>
      <c r="I49" s="69"/>
      <c r="J49" s="69"/>
      <c r="K49" s="69"/>
      <c r="L49" s="69"/>
      <c r="M49" s="69"/>
      <c r="N49" s="69"/>
      <c r="O49" s="70"/>
      <c r="P49" s="71"/>
      <c r="Q49" s="72"/>
      <c r="R49" s="73"/>
      <c r="S49" s="71"/>
      <c r="T49" s="72"/>
      <c r="U49" s="73"/>
      <c r="V49" s="71"/>
      <c r="W49" s="72"/>
      <c r="X49" s="73"/>
      <c r="Y49" s="71"/>
      <c r="Z49" s="72"/>
      <c r="AA49" s="73"/>
      <c r="AB49" s="13"/>
      <c r="AC49" s="68"/>
      <c r="AD49" s="69"/>
      <c r="AE49" s="70"/>
      <c r="AF49" s="68"/>
      <c r="AG49" s="69"/>
      <c r="AH49" s="69"/>
      <c r="AI49" s="69"/>
      <c r="AJ49" s="69"/>
      <c r="AK49" s="70"/>
      <c r="AL49" s="58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60"/>
    </row>
    <row r="50" spans="2:52" ht="19.5" customHeight="1" x14ac:dyDescent="0.15">
      <c r="B50" s="61"/>
      <c r="C50" s="62"/>
      <c r="D50" s="63"/>
      <c r="E50" s="66"/>
      <c r="F50" s="67"/>
      <c r="G50" s="55"/>
      <c r="H50" s="56"/>
      <c r="I50" s="56"/>
      <c r="J50" s="56"/>
      <c r="K50" s="56"/>
      <c r="L50" s="56"/>
      <c r="M50" s="56"/>
      <c r="N50" s="56"/>
      <c r="O50" s="57"/>
      <c r="P50" s="52"/>
      <c r="Q50" s="53"/>
      <c r="R50" s="54"/>
      <c r="S50" s="52"/>
      <c r="T50" s="53"/>
      <c r="U50" s="54"/>
      <c r="V50" s="52"/>
      <c r="W50" s="53"/>
      <c r="X50" s="54"/>
      <c r="Y50" s="52"/>
      <c r="Z50" s="53"/>
      <c r="AA50" s="54"/>
      <c r="AB50" s="14"/>
      <c r="AC50" s="55"/>
      <c r="AD50" s="56"/>
      <c r="AE50" s="57"/>
      <c r="AF50" s="55"/>
      <c r="AG50" s="56"/>
      <c r="AH50" s="56"/>
      <c r="AI50" s="56"/>
      <c r="AJ50" s="56"/>
      <c r="AK50" s="57"/>
      <c r="AL50" s="58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60"/>
    </row>
    <row r="51" spans="2:52" ht="19.5" customHeight="1" x14ac:dyDescent="0.15">
      <c r="B51" s="61"/>
      <c r="C51" s="62"/>
      <c r="D51" s="63"/>
      <c r="E51" s="66"/>
      <c r="F51" s="67"/>
      <c r="G51" s="55"/>
      <c r="H51" s="56"/>
      <c r="I51" s="56"/>
      <c r="J51" s="56"/>
      <c r="K51" s="56"/>
      <c r="L51" s="56"/>
      <c r="M51" s="56"/>
      <c r="N51" s="56"/>
      <c r="O51" s="57"/>
      <c r="P51" s="52"/>
      <c r="Q51" s="53"/>
      <c r="R51" s="54"/>
      <c r="S51" s="52"/>
      <c r="T51" s="53"/>
      <c r="U51" s="54"/>
      <c r="V51" s="52"/>
      <c r="W51" s="53"/>
      <c r="X51" s="54"/>
      <c r="Y51" s="52"/>
      <c r="Z51" s="53"/>
      <c r="AA51" s="54"/>
      <c r="AB51" s="14"/>
      <c r="AC51" s="55"/>
      <c r="AD51" s="56"/>
      <c r="AE51" s="57"/>
      <c r="AF51" s="55"/>
      <c r="AG51" s="56"/>
      <c r="AH51" s="56"/>
      <c r="AI51" s="56"/>
      <c r="AJ51" s="56"/>
      <c r="AK51" s="57"/>
      <c r="AL51" s="58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60"/>
    </row>
    <row r="52" spans="2:52" ht="19.5" customHeight="1" x14ac:dyDescent="0.15">
      <c r="B52" s="61"/>
      <c r="C52" s="62"/>
      <c r="D52" s="63"/>
      <c r="E52" s="66"/>
      <c r="F52" s="67"/>
      <c r="G52" s="55"/>
      <c r="H52" s="56"/>
      <c r="I52" s="56"/>
      <c r="J52" s="56"/>
      <c r="K52" s="56"/>
      <c r="L52" s="56"/>
      <c r="M52" s="56"/>
      <c r="N52" s="56"/>
      <c r="O52" s="57"/>
      <c r="P52" s="52"/>
      <c r="Q52" s="53"/>
      <c r="R52" s="54"/>
      <c r="S52" s="52"/>
      <c r="T52" s="53"/>
      <c r="U52" s="54"/>
      <c r="V52" s="52"/>
      <c r="W52" s="53"/>
      <c r="X52" s="54"/>
      <c r="Y52" s="52"/>
      <c r="Z52" s="53"/>
      <c r="AA52" s="54"/>
      <c r="AB52" s="14"/>
      <c r="AC52" s="55"/>
      <c r="AD52" s="56"/>
      <c r="AE52" s="57"/>
      <c r="AF52" s="55"/>
      <c r="AG52" s="56"/>
      <c r="AH52" s="56"/>
      <c r="AI52" s="56"/>
      <c r="AJ52" s="56"/>
      <c r="AK52" s="57"/>
      <c r="AL52" s="58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60"/>
    </row>
    <row r="53" spans="2:52" ht="19.5" customHeight="1" x14ac:dyDescent="0.15">
      <c r="B53" s="61"/>
      <c r="C53" s="62"/>
      <c r="D53" s="63"/>
      <c r="E53" s="66"/>
      <c r="F53" s="67"/>
      <c r="G53" s="55"/>
      <c r="H53" s="56"/>
      <c r="I53" s="56"/>
      <c r="J53" s="56"/>
      <c r="K53" s="56"/>
      <c r="L53" s="56"/>
      <c r="M53" s="56"/>
      <c r="N53" s="56"/>
      <c r="O53" s="57"/>
      <c r="P53" s="52"/>
      <c r="Q53" s="53"/>
      <c r="R53" s="54"/>
      <c r="S53" s="52"/>
      <c r="T53" s="53"/>
      <c r="U53" s="54"/>
      <c r="V53" s="52"/>
      <c r="W53" s="53"/>
      <c r="X53" s="54"/>
      <c r="Y53" s="52"/>
      <c r="Z53" s="53"/>
      <c r="AA53" s="54"/>
      <c r="AB53" s="14"/>
      <c r="AC53" s="55"/>
      <c r="AD53" s="56"/>
      <c r="AE53" s="57"/>
      <c r="AF53" s="55"/>
      <c r="AG53" s="56"/>
      <c r="AH53" s="56"/>
      <c r="AI53" s="56"/>
      <c r="AJ53" s="56"/>
      <c r="AK53" s="57"/>
      <c r="AL53" s="58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0"/>
    </row>
    <row r="54" spans="2:52" ht="19.5" customHeight="1" x14ac:dyDescent="0.15">
      <c r="B54" s="61"/>
      <c r="C54" s="62"/>
      <c r="D54" s="63"/>
      <c r="E54" s="66"/>
      <c r="F54" s="67"/>
      <c r="G54" s="55"/>
      <c r="H54" s="56"/>
      <c r="I54" s="56"/>
      <c r="J54" s="56"/>
      <c r="K54" s="56"/>
      <c r="L54" s="56"/>
      <c r="M54" s="56"/>
      <c r="N54" s="56"/>
      <c r="O54" s="57"/>
      <c r="P54" s="52"/>
      <c r="Q54" s="53"/>
      <c r="R54" s="54"/>
      <c r="S54" s="52"/>
      <c r="T54" s="53"/>
      <c r="U54" s="54"/>
      <c r="V54" s="52"/>
      <c r="W54" s="53"/>
      <c r="X54" s="54"/>
      <c r="Y54" s="52"/>
      <c r="Z54" s="53"/>
      <c r="AA54" s="54"/>
      <c r="AB54" s="14"/>
      <c r="AC54" s="55"/>
      <c r="AD54" s="56"/>
      <c r="AE54" s="57"/>
      <c r="AF54" s="55"/>
      <c r="AG54" s="56"/>
      <c r="AH54" s="56"/>
      <c r="AI54" s="56"/>
      <c r="AJ54" s="56"/>
      <c r="AK54" s="57"/>
      <c r="AL54" s="58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0"/>
    </row>
    <row r="55" spans="2:52" ht="19.5" customHeight="1" thickBot="1" x14ac:dyDescent="0.2">
      <c r="B55" s="61"/>
      <c r="C55" s="62"/>
      <c r="D55" s="63"/>
      <c r="E55" s="64"/>
      <c r="F55" s="65"/>
      <c r="G55" s="22"/>
      <c r="H55" s="23"/>
      <c r="I55" s="23"/>
      <c r="J55" s="23"/>
      <c r="K55" s="23"/>
      <c r="L55" s="23"/>
      <c r="M55" s="23"/>
      <c r="N55" s="23"/>
      <c r="O55" s="24"/>
      <c r="P55" s="19"/>
      <c r="Q55" s="20"/>
      <c r="R55" s="21"/>
      <c r="S55" s="19"/>
      <c r="T55" s="20"/>
      <c r="U55" s="21"/>
      <c r="V55" s="19"/>
      <c r="W55" s="20"/>
      <c r="X55" s="21"/>
      <c r="Y55" s="19"/>
      <c r="Z55" s="20"/>
      <c r="AA55" s="21"/>
      <c r="AB55" s="15"/>
      <c r="AC55" s="22"/>
      <c r="AD55" s="23"/>
      <c r="AE55" s="24"/>
      <c r="AF55" s="22"/>
      <c r="AG55" s="23"/>
      <c r="AH55" s="23"/>
      <c r="AI55" s="23"/>
      <c r="AJ55" s="23"/>
      <c r="AK55" s="24"/>
      <c r="AL55" s="25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7"/>
    </row>
    <row r="56" spans="2:52" ht="19.5" customHeight="1" x14ac:dyDescent="0.15">
      <c r="B56" s="10" t="s">
        <v>36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 t="s">
        <v>42</v>
      </c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</row>
    <row r="57" spans="2:52" ht="19.5" customHeight="1" x14ac:dyDescent="0.15">
      <c r="B57" s="11" t="s">
        <v>37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 t="s">
        <v>38</v>
      </c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</row>
    <row r="58" spans="2:52" ht="19.5" customHeight="1" x14ac:dyDescent="0.15">
      <c r="B58" s="11" t="s">
        <v>39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 t="s">
        <v>40</v>
      </c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</row>
  </sheetData>
  <mergeCells count="454">
    <mergeCell ref="AV3:AZ3"/>
    <mergeCell ref="Q4:AA4"/>
    <mergeCell ref="AB4:AH4"/>
    <mergeCell ref="AI4:AM4"/>
    <mergeCell ref="AN4:AU4"/>
    <mergeCell ref="AV4:AZ4"/>
    <mergeCell ref="W1:AF2"/>
    <mergeCell ref="B3:P4"/>
    <mergeCell ref="Q3:AA3"/>
    <mergeCell ref="AB3:AH3"/>
    <mergeCell ref="AI3:AM3"/>
    <mergeCell ref="AN3:AU3"/>
    <mergeCell ref="AN5:AU5"/>
    <mergeCell ref="AV5:AZ5"/>
    <mergeCell ref="B6:F6"/>
    <mergeCell ref="G6:I6"/>
    <mergeCell ref="K6:P6"/>
    <mergeCell ref="Q6:AA6"/>
    <mergeCell ref="AB6:AH6"/>
    <mergeCell ref="AI6:AM6"/>
    <mergeCell ref="AN6:AU6"/>
    <mergeCell ref="AV6:AZ6"/>
    <mergeCell ref="B5:F5"/>
    <mergeCell ref="G5:I5"/>
    <mergeCell ref="K5:P5"/>
    <mergeCell ref="Q5:AA5"/>
    <mergeCell ref="AB5:AH5"/>
    <mergeCell ref="AI5:AM5"/>
    <mergeCell ref="AN7:AU7"/>
    <mergeCell ref="AV7:AZ7"/>
    <mergeCell ref="B8:F8"/>
    <mergeCell ref="G8:I8"/>
    <mergeCell ref="K8:P8"/>
    <mergeCell ref="Q8:AA8"/>
    <mergeCell ref="AB8:AH8"/>
    <mergeCell ref="AI8:AM8"/>
    <mergeCell ref="AN8:AU8"/>
    <mergeCell ref="AV8:AZ8"/>
    <mergeCell ref="B7:F7"/>
    <mergeCell ref="G7:I7"/>
    <mergeCell ref="K7:P7"/>
    <mergeCell ref="Q7:AA7"/>
    <mergeCell ref="AB7:AH7"/>
    <mergeCell ref="AI7:AM7"/>
    <mergeCell ref="AN9:AU9"/>
    <mergeCell ref="AV9:AZ9"/>
    <mergeCell ref="B10:F10"/>
    <mergeCell ref="G10:I10"/>
    <mergeCell ref="K10:P10"/>
    <mergeCell ref="Q10:AA10"/>
    <mergeCell ref="AB10:AH10"/>
    <mergeCell ref="AI10:AM10"/>
    <mergeCell ref="AN10:AU10"/>
    <mergeCell ref="AV10:AZ10"/>
    <mergeCell ref="B9:F9"/>
    <mergeCell ref="G9:I9"/>
    <mergeCell ref="K9:P9"/>
    <mergeCell ref="Q9:AA9"/>
    <mergeCell ref="AB9:AH9"/>
    <mergeCell ref="AI9:AM9"/>
    <mergeCell ref="AC11:AE12"/>
    <mergeCell ref="AF11:AK12"/>
    <mergeCell ref="AL11:AZ12"/>
    <mergeCell ref="P12:R12"/>
    <mergeCell ref="S12:U12"/>
    <mergeCell ref="V12:X12"/>
    <mergeCell ref="B11:D12"/>
    <mergeCell ref="E11:F12"/>
    <mergeCell ref="G11:O12"/>
    <mergeCell ref="P11:X11"/>
    <mergeCell ref="Y11:AA12"/>
    <mergeCell ref="AB11:AB12"/>
    <mergeCell ref="Y14:AA14"/>
    <mergeCell ref="AC14:AE14"/>
    <mergeCell ref="AF14:AK14"/>
    <mergeCell ref="E15:F15"/>
    <mergeCell ref="G15:O15"/>
    <mergeCell ref="P15:R15"/>
    <mergeCell ref="S15:U15"/>
    <mergeCell ref="V15:X15"/>
    <mergeCell ref="Y13:AA13"/>
    <mergeCell ref="AC13:AE13"/>
    <mergeCell ref="AF13:AK13"/>
    <mergeCell ref="E14:F14"/>
    <mergeCell ref="G14:O14"/>
    <mergeCell ref="P14:R14"/>
    <mergeCell ref="S14:U14"/>
    <mergeCell ref="V14:X14"/>
    <mergeCell ref="E13:F13"/>
    <mergeCell ref="G13:O13"/>
    <mergeCell ref="P13:R13"/>
    <mergeCell ref="S13:U13"/>
    <mergeCell ref="V13:X13"/>
    <mergeCell ref="Y16:AA16"/>
    <mergeCell ref="AC16:AE16"/>
    <mergeCell ref="AF16:AK16"/>
    <mergeCell ref="E17:F17"/>
    <mergeCell ref="G17:O17"/>
    <mergeCell ref="P17:R17"/>
    <mergeCell ref="S17:U17"/>
    <mergeCell ref="V17:X17"/>
    <mergeCell ref="Y15:AA15"/>
    <mergeCell ref="AC15:AE15"/>
    <mergeCell ref="AF15:AK15"/>
    <mergeCell ref="E16:F16"/>
    <mergeCell ref="G16:O16"/>
    <mergeCell ref="P16:R16"/>
    <mergeCell ref="S16:U16"/>
    <mergeCell ref="V16:X16"/>
    <mergeCell ref="Y18:AA18"/>
    <mergeCell ref="AC18:AE18"/>
    <mergeCell ref="AF18:AK18"/>
    <mergeCell ref="E19:F19"/>
    <mergeCell ref="G19:O19"/>
    <mergeCell ref="P19:R19"/>
    <mergeCell ref="S19:U19"/>
    <mergeCell ref="V19:X19"/>
    <mergeCell ref="Y17:AA17"/>
    <mergeCell ref="AC17:AE17"/>
    <mergeCell ref="AF17:AK17"/>
    <mergeCell ref="E18:F18"/>
    <mergeCell ref="G18:O18"/>
    <mergeCell ref="P18:R18"/>
    <mergeCell ref="S18:U18"/>
    <mergeCell ref="V18:X18"/>
    <mergeCell ref="Y20:AA20"/>
    <mergeCell ref="AC20:AE20"/>
    <mergeCell ref="AF20:AK20"/>
    <mergeCell ref="E21:F21"/>
    <mergeCell ref="G21:O21"/>
    <mergeCell ref="P21:R21"/>
    <mergeCell ref="S21:U21"/>
    <mergeCell ref="V21:X21"/>
    <mergeCell ref="Y19:AA19"/>
    <mergeCell ref="AC19:AE19"/>
    <mergeCell ref="AF19:AK19"/>
    <mergeCell ref="E20:F20"/>
    <mergeCell ref="G20:O20"/>
    <mergeCell ref="P20:R20"/>
    <mergeCell ref="S20:U20"/>
    <mergeCell ref="V20:X20"/>
    <mergeCell ref="Y22:AA22"/>
    <mergeCell ref="AC22:AE22"/>
    <mergeCell ref="AF22:AK22"/>
    <mergeCell ref="E23:F23"/>
    <mergeCell ref="G23:O23"/>
    <mergeCell ref="P23:R23"/>
    <mergeCell ref="S23:U23"/>
    <mergeCell ref="V23:X23"/>
    <mergeCell ref="Y21:AA21"/>
    <mergeCell ref="AC21:AE21"/>
    <mergeCell ref="AF21:AK21"/>
    <mergeCell ref="E22:F22"/>
    <mergeCell ref="G22:O22"/>
    <mergeCell ref="P22:R22"/>
    <mergeCell ref="S22:U22"/>
    <mergeCell ref="V22:X22"/>
    <mergeCell ref="Y24:AA24"/>
    <mergeCell ref="AC24:AE24"/>
    <mergeCell ref="AF24:AK24"/>
    <mergeCell ref="E25:F25"/>
    <mergeCell ref="G25:O25"/>
    <mergeCell ref="P25:R25"/>
    <mergeCell ref="S25:U25"/>
    <mergeCell ref="V25:X25"/>
    <mergeCell ref="Y23:AA23"/>
    <mergeCell ref="AC23:AE23"/>
    <mergeCell ref="AF23:AK23"/>
    <mergeCell ref="E24:F24"/>
    <mergeCell ref="G24:O24"/>
    <mergeCell ref="P24:R24"/>
    <mergeCell ref="S24:U24"/>
    <mergeCell ref="V24:X24"/>
    <mergeCell ref="Y26:AA26"/>
    <mergeCell ref="AC26:AE26"/>
    <mergeCell ref="AF26:AK26"/>
    <mergeCell ref="E27:F27"/>
    <mergeCell ref="G27:O27"/>
    <mergeCell ref="P27:R27"/>
    <mergeCell ref="S27:U27"/>
    <mergeCell ref="V27:X27"/>
    <mergeCell ref="Y25:AA25"/>
    <mergeCell ref="AC25:AE25"/>
    <mergeCell ref="AF25:AK25"/>
    <mergeCell ref="E26:F26"/>
    <mergeCell ref="G26:O26"/>
    <mergeCell ref="P26:R26"/>
    <mergeCell ref="S26:U26"/>
    <mergeCell ref="V26:X26"/>
    <mergeCell ref="Y28:AA28"/>
    <mergeCell ref="AC28:AE28"/>
    <mergeCell ref="AF28:AK28"/>
    <mergeCell ref="E29:F29"/>
    <mergeCell ref="G29:O29"/>
    <mergeCell ref="P29:R29"/>
    <mergeCell ref="S29:U29"/>
    <mergeCell ref="V29:X29"/>
    <mergeCell ref="Y27:AA27"/>
    <mergeCell ref="AC27:AE27"/>
    <mergeCell ref="AF27:AK27"/>
    <mergeCell ref="E28:F28"/>
    <mergeCell ref="G28:O28"/>
    <mergeCell ref="P28:R28"/>
    <mergeCell ref="S28:U28"/>
    <mergeCell ref="V28:X28"/>
    <mergeCell ref="Y30:AA30"/>
    <mergeCell ref="AC30:AE30"/>
    <mergeCell ref="AF30:AK30"/>
    <mergeCell ref="E31:F31"/>
    <mergeCell ref="G31:O31"/>
    <mergeCell ref="P31:R31"/>
    <mergeCell ref="S31:U31"/>
    <mergeCell ref="V31:X31"/>
    <mergeCell ref="Y29:AA29"/>
    <mergeCell ref="AC29:AE29"/>
    <mergeCell ref="AF29:AK29"/>
    <mergeCell ref="E30:F30"/>
    <mergeCell ref="G30:O30"/>
    <mergeCell ref="P30:R30"/>
    <mergeCell ref="S30:U30"/>
    <mergeCell ref="V30:X30"/>
    <mergeCell ref="Y32:AA32"/>
    <mergeCell ref="AC32:AE32"/>
    <mergeCell ref="AF32:AK32"/>
    <mergeCell ref="E33:F33"/>
    <mergeCell ref="G33:O33"/>
    <mergeCell ref="P33:R33"/>
    <mergeCell ref="S33:U33"/>
    <mergeCell ref="V33:X33"/>
    <mergeCell ref="Y31:AA31"/>
    <mergeCell ref="AC31:AE31"/>
    <mergeCell ref="AF31:AK31"/>
    <mergeCell ref="E32:F32"/>
    <mergeCell ref="G32:O32"/>
    <mergeCell ref="P32:R32"/>
    <mergeCell ref="S32:U32"/>
    <mergeCell ref="V32:X32"/>
    <mergeCell ref="Y34:AA34"/>
    <mergeCell ref="AC34:AE34"/>
    <mergeCell ref="AF34:AK34"/>
    <mergeCell ref="E35:F35"/>
    <mergeCell ref="G35:O35"/>
    <mergeCell ref="P35:R35"/>
    <mergeCell ref="S35:U35"/>
    <mergeCell ref="V35:X35"/>
    <mergeCell ref="Y33:AA33"/>
    <mergeCell ref="AC33:AE33"/>
    <mergeCell ref="AF33:AK33"/>
    <mergeCell ref="E34:F34"/>
    <mergeCell ref="G34:O34"/>
    <mergeCell ref="P34:R34"/>
    <mergeCell ref="S34:U34"/>
    <mergeCell ref="V34:X34"/>
    <mergeCell ref="Y36:AA36"/>
    <mergeCell ref="AC36:AE36"/>
    <mergeCell ref="AF36:AK36"/>
    <mergeCell ref="E37:F37"/>
    <mergeCell ref="G37:O37"/>
    <mergeCell ref="P37:R37"/>
    <mergeCell ref="S37:U37"/>
    <mergeCell ref="V37:X37"/>
    <mergeCell ref="Y35:AA35"/>
    <mergeCell ref="AC35:AE35"/>
    <mergeCell ref="AF35:AK35"/>
    <mergeCell ref="E36:F36"/>
    <mergeCell ref="G36:O36"/>
    <mergeCell ref="P36:R36"/>
    <mergeCell ref="S36:U36"/>
    <mergeCell ref="V36:X36"/>
    <mergeCell ref="Y38:AA38"/>
    <mergeCell ref="AC38:AE38"/>
    <mergeCell ref="AF38:AK38"/>
    <mergeCell ref="E39:F39"/>
    <mergeCell ref="G39:O39"/>
    <mergeCell ref="P39:R39"/>
    <mergeCell ref="S39:U39"/>
    <mergeCell ref="V39:X39"/>
    <mergeCell ref="Y37:AA37"/>
    <mergeCell ref="AC37:AE37"/>
    <mergeCell ref="AF37:AK37"/>
    <mergeCell ref="E38:F38"/>
    <mergeCell ref="G38:O38"/>
    <mergeCell ref="P38:R38"/>
    <mergeCell ref="S38:U38"/>
    <mergeCell ref="V38:X38"/>
    <mergeCell ref="Y40:AA40"/>
    <mergeCell ref="AC40:AE40"/>
    <mergeCell ref="AF40:AK40"/>
    <mergeCell ref="E41:F41"/>
    <mergeCell ref="G41:O41"/>
    <mergeCell ref="P41:R41"/>
    <mergeCell ref="S41:U41"/>
    <mergeCell ref="V41:X41"/>
    <mergeCell ref="Y39:AA39"/>
    <mergeCell ref="AC39:AE39"/>
    <mergeCell ref="AF39:AK39"/>
    <mergeCell ref="E40:F40"/>
    <mergeCell ref="G40:O40"/>
    <mergeCell ref="P40:R40"/>
    <mergeCell ref="S40:U40"/>
    <mergeCell ref="V40:X40"/>
    <mergeCell ref="Y41:AA41"/>
    <mergeCell ref="AC41:AE41"/>
    <mergeCell ref="AF41:AK41"/>
    <mergeCell ref="AL42:AZ42"/>
    <mergeCell ref="B43:D43"/>
    <mergeCell ref="E43:F43"/>
    <mergeCell ref="G43:O43"/>
    <mergeCell ref="P43:R43"/>
    <mergeCell ref="S43:U43"/>
    <mergeCell ref="V43:X43"/>
    <mergeCell ref="Y43:AA43"/>
    <mergeCell ref="AC43:AE43"/>
    <mergeCell ref="AF43:AK43"/>
    <mergeCell ref="AL43:AZ43"/>
    <mergeCell ref="B42:D42"/>
    <mergeCell ref="E42:F42"/>
    <mergeCell ref="G42:O42"/>
    <mergeCell ref="P42:R42"/>
    <mergeCell ref="S42:U42"/>
    <mergeCell ref="V42:X42"/>
    <mergeCell ref="Y42:AA42"/>
    <mergeCell ref="AC42:AE42"/>
    <mergeCell ref="AF42:AK42"/>
    <mergeCell ref="AL44:AZ44"/>
    <mergeCell ref="B45:D45"/>
    <mergeCell ref="E45:F45"/>
    <mergeCell ref="G45:O45"/>
    <mergeCell ref="P45:R45"/>
    <mergeCell ref="S45:U45"/>
    <mergeCell ref="V45:X45"/>
    <mergeCell ref="Y45:AA45"/>
    <mergeCell ref="AC45:AE45"/>
    <mergeCell ref="AF45:AK45"/>
    <mergeCell ref="AL45:AZ45"/>
    <mergeCell ref="B44:D44"/>
    <mergeCell ref="E44:F44"/>
    <mergeCell ref="G44:O44"/>
    <mergeCell ref="P44:R44"/>
    <mergeCell ref="S44:U44"/>
    <mergeCell ref="V44:X44"/>
    <mergeCell ref="Y44:AA44"/>
    <mergeCell ref="AC44:AE44"/>
    <mergeCell ref="AF44:AK44"/>
    <mergeCell ref="AL46:AZ46"/>
    <mergeCell ref="B47:D47"/>
    <mergeCell ref="E47:F47"/>
    <mergeCell ref="G47:O47"/>
    <mergeCell ref="P47:R47"/>
    <mergeCell ref="S47:U47"/>
    <mergeCell ref="V47:X47"/>
    <mergeCell ref="Y47:AA47"/>
    <mergeCell ref="AC47:AE47"/>
    <mergeCell ref="AF47:AK47"/>
    <mergeCell ref="AL47:AZ47"/>
    <mergeCell ref="B46:D46"/>
    <mergeCell ref="E46:F46"/>
    <mergeCell ref="G46:O46"/>
    <mergeCell ref="P46:R46"/>
    <mergeCell ref="S46:U46"/>
    <mergeCell ref="V46:X46"/>
    <mergeCell ref="Y46:AA46"/>
    <mergeCell ref="AC46:AE46"/>
    <mergeCell ref="AF46:AK46"/>
    <mergeCell ref="AL48:AZ48"/>
    <mergeCell ref="B49:D49"/>
    <mergeCell ref="E49:F49"/>
    <mergeCell ref="G49:O49"/>
    <mergeCell ref="P49:R49"/>
    <mergeCell ref="S49:U49"/>
    <mergeCell ref="V49:X49"/>
    <mergeCell ref="Y49:AA49"/>
    <mergeCell ref="AC49:AE49"/>
    <mergeCell ref="AF49:AK49"/>
    <mergeCell ref="AL49:AZ49"/>
    <mergeCell ref="B48:D48"/>
    <mergeCell ref="E48:F48"/>
    <mergeCell ref="G48:O48"/>
    <mergeCell ref="P48:R48"/>
    <mergeCell ref="S48:U48"/>
    <mergeCell ref="V48:X48"/>
    <mergeCell ref="Y48:AA48"/>
    <mergeCell ref="AC48:AE48"/>
    <mergeCell ref="AF48:AK48"/>
    <mergeCell ref="AC52:AE52"/>
    <mergeCell ref="AF52:AK52"/>
    <mergeCell ref="AL50:AZ50"/>
    <mergeCell ref="B51:D51"/>
    <mergeCell ref="E51:F51"/>
    <mergeCell ref="G51:O51"/>
    <mergeCell ref="P51:R51"/>
    <mergeCell ref="S51:U51"/>
    <mergeCell ref="V51:X51"/>
    <mergeCell ref="Y51:AA51"/>
    <mergeCell ref="AC51:AE51"/>
    <mergeCell ref="AF51:AK51"/>
    <mergeCell ref="AL51:AZ51"/>
    <mergeCell ref="B50:D50"/>
    <mergeCell ref="E50:F50"/>
    <mergeCell ref="G50:O50"/>
    <mergeCell ref="P50:R50"/>
    <mergeCell ref="S50:U50"/>
    <mergeCell ref="V50:X50"/>
    <mergeCell ref="Y50:AA50"/>
    <mergeCell ref="AC50:AE50"/>
    <mergeCell ref="AF50:AK50"/>
    <mergeCell ref="S54:U54"/>
    <mergeCell ref="V54:X54"/>
    <mergeCell ref="AL22:AZ31"/>
    <mergeCell ref="B22:D31"/>
    <mergeCell ref="AL32:AZ41"/>
    <mergeCell ref="B32:D41"/>
    <mergeCell ref="AL52:AZ52"/>
    <mergeCell ref="B53:D53"/>
    <mergeCell ref="E53:F53"/>
    <mergeCell ref="G53:O53"/>
    <mergeCell ref="P53:R53"/>
    <mergeCell ref="S53:U53"/>
    <mergeCell ref="V53:X53"/>
    <mergeCell ref="Y53:AA53"/>
    <mergeCell ref="AC53:AE53"/>
    <mergeCell ref="AF53:AK53"/>
    <mergeCell ref="AL53:AZ53"/>
    <mergeCell ref="B52:D52"/>
    <mergeCell ref="E52:F52"/>
    <mergeCell ref="G52:O52"/>
    <mergeCell ref="P52:R52"/>
    <mergeCell ref="S52:U52"/>
    <mergeCell ref="V52:X52"/>
    <mergeCell ref="Y52:AA52"/>
    <mergeCell ref="Y55:AA55"/>
    <mergeCell ref="AC55:AE55"/>
    <mergeCell ref="AF55:AK55"/>
    <mergeCell ref="AL55:AZ55"/>
    <mergeCell ref="AL13:AZ17"/>
    <mergeCell ref="B13:D17"/>
    <mergeCell ref="AL18:AZ19"/>
    <mergeCell ref="B18:D19"/>
    <mergeCell ref="AL20:AZ21"/>
    <mergeCell ref="B20:D21"/>
    <mergeCell ref="Y54:AA54"/>
    <mergeCell ref="AC54:AE54"/>
    <mergeCell ref="AF54:AK54"/>
    <mergeCell ref="AL54:AZ54"/>
    <mergeCell ref="B55:D55"/>
    <mergeCell ref="E55:F55"/>
    <mergeCell ref="G55:O55"/>
    <mergeCell ref="P55:R55"/>
    <mergeCell ref="S55:U55"/>
    <mergeCell ref="V55:X55"/>
    <mergeCell ref="B54:D54"/>
    <mergeCell ref="E54:F54"/>
    <mergeCell ref="G54:O54"/>
    <mergeCell ref="P54:R54"/>
  </mergeCells>
  <phoneticPr fontId="2"/>
  <dataValidations count="4">
    <dataValidation type="list" showInputMessage="1" showErrorMessage="1" sqref="AI5:AM10" xr:uid="{D4C53D01-79C6-4BE7-8F04-F0E75323DB67}">
      <formula1>$BF$13:$BF$19</formula1>
    </dataValidation>
    <dataValidation type="list" allowBlank="1" showInputMessage="1" showErrorMessage="1" sqref="AB4:AH10" xr:uid="{6D7817EE-DF21-4921-ABB1-9F99222024D1}">
      <formula1>$BD$13:$BD$18</formula1>
    </dataValidation>
    <dataValidation type="list" allowBlank="1" showInputMessage="1" showErrorMessage="1" sqref="AV5:AZ10" xr:uid="{5819AA1D-8764-4CC7-A864-608D2B3547E5}">
      <formula1>$BJ$14:$BJ$15</formula1>
    </dataValidation>
    <dataValidation type="list" showInputMessage="1" showErrorMessage="1" sqref="AN5:AN10" xr:uid="{6E5B01C6-19B2-4943-A601-64B91F7635A6}">
      <formula1>$BH$13:$BH$20</formula1>
    </dataValidation>
  </dataValidations>
  <pageMargins left="0.38" right="0.23622047244094491" top="0.35433070866141736" bottom="0.35433070866141736" header="0.31496062992125984" footer="0.31496062992125984"/>
  <pageSetup paperSize="9" scale="75" fitToWidth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仕様様式4</vt:lpstr>
      <vt:lpstr>仕様様式4!Print_Area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kaihatsu</dc:creator>
  <cp:lastModifiedBy>高塚　知己</cp:lastModifiedBy>
  <cp:lastPrinted>2026-06-10T05:27:20Z</cp:lastPrinted>
  <dcterms:created xsi:type="dcterms:W3CDTF">2019-11-05T09:47:41Z</dcterms:created>
  <dcterms:modified xsi:type="dcterms:W3CDTF">2026-06-10T05:31:29Z</dcterms:modified>
</cp:coreProperties>
</file>