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-ad02fs\部署\6030_給食センター\　新）高塚データ（R7.4~)\R8給食管理システム(導入・保守)\事業実施\起工\④-2-1～4仕様様式(保育園)\"/>
    </mc:Choice>
  </mc:AlternateContent>
  <xr:revisionPtr revIDLastSave="0" documentId="13_ncr:1_{CCC2094A-4348-4BF0-BC1A-6E872C45F49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仕様様式I-2" sheetId="4" r:id="rId1"/>
  </sheets>
  <definedNames>
    <definedName name="_xlnm.Print_Titles" localSheetId="0">'仕様様式I-2'!$1:$5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7" i="4" l="1"/>
  <c r="M78" i="4" s="1"/>
  <c r="E78" i="4" l="1"/>
  <c r="K78" i="4"/>
  <c r="G78" i="4"/>
  <c r="I78" i="4"/>
  <c r="O78" i="4"/>
</calcChain>
</file>

<file path=xl/sharedStrings.xml><?xml version="1.0" encoding="utf-8"?>
<sst xmlns="http://schemas.openxmlformats.org/spreadsheetml/2006/main" count="505" uniqueCount="172">
  <si>
    <t>性別</t>
    <rPh sb="0" eb="2">
      <t>セイベツ</t>
    </rPh>
    <phoneticPr fontId="3"/>
  </si>
  <si>
    <t>基礎代謝量</t>
    <rPh sb="0" eb="2">
      <t>キソ</t>
    </rPh>
    <rPh sb="2" eb="4">
      <t>タイシャ</t>
    </rPh>
    <rPh sb="4" eb="5">
      <t>リョウ</t>
    </rPh>
    <phoneticPr fontId="3"/>
  </si>
  <si>
    <t>名前</t>
    <rPh sb="0" eb="2">
      <t>ナマエ</t>
    </rPh>
    <phoneticPr fontId="3"/>
  </si>
  <si>
    <t>年齢</t>
    <rPh sb="0" eb="2">
      <t>ネンレイ</t>
    </rPh>
    <phoneticPr fontId="3"/>
  </si>
  <si>
    <t>身長</t>
    <rPh sb="0" eb="2">
      <t>シンチョウ</t>
    </rPh>
    <phoneticPr fontId="3"/>
  </si>
  <si>
    <t>体重</t>
    <rPh sb="0" eb="2">
      <t>タイジュウ</t>
    </rPh>
    <phoneticPr fontId="3"/>
  </si>
  <si>
    <t>(kg)</t>
  </si>
  <si>
    <t>(g)</t>
  </si>
  <si>
    <t>(kcal/日)</t>
    <rPh sb="6" eb="7">
      <t>ヒ</t>
    </rPh>
    <phoneticPr fontId="3"/>
  </si>
  <si>
    <t>たんぱく質</t>
    <rPh sb="4" eb="5">
      <t>シツ</t>
    </rPh>
    <phoneticPr fontId="3"/>
  </si>
  <si>
    <t>合計人数</t>
    <rPh sb="0" eb="2">
      <t>ゴウケイ</t>
    </rPh>
    <rPh sb="2" eb="4">
      <t>ニンズウ</t>
    </rPh>
    <phoneticPr fontId="3"/>
  </si>
  <si>
    <t>肥満度</t>
    <rPh sb="0" eb="2">
      <t>ヒマン</t>
    </rPh>
    <rPh sb="2" eb="3">
      <t>ド</t>
    </rPh>
    <phoneticPr fontId="3"/>
  </si>
  <si>
    <t>評価</t>
    <rPh sb="0" eb="2">
      <t>ヒョウカ</t>
    </rPh>
    <phoneticPr fontId="3"/>
  </si>
  <si>
    <t>標準体重</t>
    <rPh sb="0" eb="2">
      <t>ヒョウジュン</t>
    </rPh>
    <rPh sb="2" eb="4">
      <t>タイジュウ</t>
    </rPh>
    <phoneticPr fontId="3"/>
  </si>
  <si>
    <t>推定(目標）</t>
    <rPh sb="0" eb="2">
      <t>スイテイ</t>
    </rPh>
    <rPh sb="3" eb="5">
      <t>モクヒョウ</t>
    </rPh>
    <phoneticPr fontId="3"/>
  </si>
  <si>
    <t>身体活動
ﾚﾍﾞﾙ</t>
    <rPh sb="0" eb="2">
      <t>シンタイ</t>
    </rPh>
    <rPh sb="2" eb="4">
      <t>カツドウ</t>
    </rPh>
    <phoneticPr fontId="3"/>
  </si>
  <si>
    <t>基礎代謝
指数</t>
    <rPh sb="0" eb="2">
      <t>キソ</t>
    </rPh>
    <rPh sb="2" eb="4">
      <t>タイシャ</t>
    </rPh>
    <rPh sb="5" eb="7">
      <t>シスウ</t>
    </rPh>
    <phoneticPr fontId="3"/>
  </si>
  <si>
    <t>やせすぎ</t>
    <phoneticPr fontId="3"/>
  </si>
  <si>
    <t>やせ</t>
    <phoneticPr fontId="3"/>
  </si>
  <si>
    <t>ふつう</t>
    <phoneticPr fontId="3"/>
  </si>
  <si>
    <t>ふとりぎみ</t>
    <phoneticPr fontId="3"/>
  </si>
  <si>
    <t>ふとりすぎ</t>
    <phoneticPr fontId="3"/>
  </si>
  <si>
    <t>ややふとりぎみ</t>
    <phoneticPr fontId="3"/>
  </si>
  <si>
    <t>推定ｴﾈﾙｷﾞｰ
必要量</t>
    <rPh sb="0" eb="2">
      <t>スイテイ</t>
    </rPh>
    <rPh sb="9" eb="11">
      <t>ヒツヨウ</t>
    </rPh>
    <rPh sb="11" eb="12">
      <t>リョウ</t>
    </rPh>
    <phoneticPr fontId="3"/>
  </si>
  <si>
    <t>エネルギー</t>
    <phoneticPr fontId="3"/>
  </si>
  <si>
    <t>(%)</t>
    <phoneticPr fontId="3"/>
  </si>
  <si>
    <t>(cm)</t>
    <phoneticPr fontId="3"/>
  </si>
  <si>
    <t>ｴﾈﾙｷﾞｰ
蓄積量</t>
    <rPh sb="7" eb="9">
      <t>チクセキ</t>
    </rPh>
    <rPh sb="9" eb="10">
      <t>リョウ</t>
    </rPh>
    <phoneticPr fontId="3"/>
  </si>
  <si>
    <t>BMI</t>
    <phoneticPr fontId="3"/>
  </si>
  <si>
    <t>カウプ指数</t>
    <rPh sb="3" eb="5">
      <t>シスウ</t>
    </rPh>
    <phoneticPr fontId="3"/>
  </si>
  <si>
    <t>出力日 2026年4月27日(月)</t>
    <phoneticPr fontId="3"/>
  </si>
  <si>
    <t>身長・体重一覧表　　 (2024年4月2日 )</t>
    <phoneticPr fontId="3"/>
  </si>
  <si>
    <t>保育園</t>
  </si>
  <si>
    <t>男</t>
  </si>
  <si>
    <t>61.0</t>
  </si>
  <si>
    <t>1.35</t>
  </si>
  <si>
    <t>20</t>
  </si>
  <si>
    <t>女</t>
  </si>
  <si>
    <t>59.7</t>
  </si>
  <si>
    <t>15</t>
  </si>
  <si>
    <t>94.5</t>
  </si>
  <si>
    <t>13.5</t>
  </si>
  <si>
    <t>15.1</t>
  </si>
  <si>
    <t>52.2</t>
  </si>
  <si>
    <t>705</t>
  </si>
  <si>
    <t>1.45</t>
  </si>
  <si>
    <t>10</t>
  </si>
  <si>
    <t>1032</t>
  </si>
  <si>
    <t>16.3</t>
  </si>
  <si>
    <t>ふつう</t>
  </si>
  <si>
    <t>115</t>
  </si>
  <si>
    <t>103.6</t>
  </si>
  <si>
    <t>18.0</t>
  </si>
  <si>
    <t>16.8</t>
  </si>
  <si>
    <t>54.8</t>
  </si>
  <si>
    <t>986</t>
  </si>
  <si>
    <t>1440</t>
  </si>
  <si>
    <t>21.7</t>
  </si>
  <si>
    <t>92.1</t>
  </si>
  <si>
    <t>14.0</t>
  </si>
  <si>
    <t>16.5</t>
  </si>
  <si>
    <t>731</t>
  </si>
  <si>
    <t>1070</t>
  </si>
  <si>
    <t>16.9</t>
  </si>
  <si>
    <t>96.8</t>
  </si>
  <si>
    <t>14.9</t>
  </si>
  <si>
    <t>92.5</t>
  </si>
  <si>
    <t>12.9</t>
  </si>
  <si>
    <t>707</t>
  </si>
  <si>
    <t>1035</t>
  </si>
  <si>
    <t>15.6</t>
  </si>
  <si>
    <t>100.3</t>
  </si>
  <si>
    <t>15.8</t>
  </si>
  <si>
    <t>15.7</t>
  </si>
  <si>
    <t>825</t>
  </si>
  <si>
    <t>1206</t>
  </si>
  <si>
    <t>19.1</t>
  </si>
  <si>
    <t>90.3</t>
  </si>
  <si>
    <t>13.7</t>
  </si>
  <si>
    <t>751</t>
  </si>
  <si>
    <t>1099</t>
  </si>
  <si>
    <t>96.4</t>
  </si>
  <si>
    <t>14.7</t>
  </si>
  <si>
    <t>806</t>
  </si>
  <si>
    <t>1179</t>
  </si>
  <si>
    <t>17.7</t>
  </si>
  <si>
    <t>86.4</t>
  </si>
  <si>
    <t>11.2</t>
  </si>
  <si>
    <t>15.0</t>
  </si>
  <si>
    <t>585</t>
  </si>
  <si>
    <t>858</t>
  </si>
  <si>
    <t>13.6</t>
  </si>
  <si>
    <t>100.8</t>
  </si>
  <si>
    <t>16.0</t>
  </si>
  <si>
    <t>835</t>
  </si>
  <si>
    <t>1221</t>
  </si>
  <si>
    <t>19.3</t>
  </si>
  <si>
    <t>92.3</t>
  </si>
  <si>
    <t>14.5</t>
  </si>
  <si>
    <t>17.0</t>
  </si>
  <si>
    <t>795</t>
  </si>
  <si>
    <t>1163</t>
  </si>
  <si>
    <t>17.5</t>
  </si>
  <si>
    <t>14.6</t>
  </si>
  <si>
    <t>800</t>
  </si>
  <si>
    <t>1170</t>
  </si>
  <si>
    <t>17.6</t>
  </si>
  <si>
    <t>92.9</t>
  </si>
  <si>
    <t>13.1</t>
  </si>
  <si>
    <t>15.2</t>
  </si>
  <si>
    <t>718</t>
  </si>
  <si>
    <t>1051</t>
  </si>
  <si>
    <t>100.5</t>
  </si>
  <si>
    <t>17.4</t>
  </si>
  <si>
    <t>964</t>
  </si>
  <si>
    <t>1408</t>
  </si>
  <si>
    <t>21.2</t>
  </si>
  <si>
    <t>17.3</t>
  </si>
  <si>
    <t>17.1</t>
  </si>
  <si>
    <t>903</t>
  </si>
  <si>
    <t>1319</t>
  </si>
  <si>
    <t>20.9</t>
  </si>
  <si>
    <t>90.2</t>
  </si>
  <si>
    <t>15.4</t>
  </si>
  <si>
    <t>18.9</t>
  </si>
  <si>
    <t>844</t>
  </si>
  <si>
    <t>1234</t>
  </si>
  <si>
    <t>18.6</t>
  </si>
  <si>
    <t>ややふとりすぎ</t>
  </si>
  <si>
    <t>98.5</t>
  </si>
  <si>
    <t>793</t>
  </si>
  <si>
    <t>1160</t>
  </si>
  <si>
    <t>18.3</t>
  </si>
  <si>
    <t>91.9</t>
  </si>
  <si>
    <t>12.7</t>
  </si>
  <si>
    <t>663</t>
  </si>
  <si>
    <t>971</t>
  </si>
  <si>
    <t>99.9</t>
  </si>
  <si>
    <t>932</t>
  </si>
  <si>
    <t>1361</t>
  </si>
  <si>
    <t>20.5</t>
  </si>
  <si>
    <t>92.7</t>
  </si>
  <si>
    <t>12.3</t>
  </si>
  <si>
    <t>14.3</t>
  </si>
  <si>
    <t>642</t>
  </si>
  <si>
    <t>941</t>
  </si>
  <si>
    <t>95.5</t>
  </si>
  <si>
    <t>13.0</t>
  </si>
  <si>
    <t>712</t>
  </si>
  <si>
    <t>1042</t>
  </si>
  <si>
    <t>91.4</t>
  </si>
  <si>
    <t>16.2</t>
  </si>
  <si>
    <t>19.4</t>
  </si>
  <si>
    <t>846</t>
  </si>
  <si>
    <t>1237</t>
  </si>
  <si>
    <t>19.5</t>
  </si>
  <si>
    <t>15.5</t>
  </si>
  <si>
    <t>820</t>
  </si>
  <si>
    <t>1199</t>
  </si>
  <si>
    <t>103.3</t>
  </si>
  <si>
    <t>98.1</t>
  </si>
  <si>
    <t>783</t>
  </si>
  <si>
    <t>1145</t>
  </si>
  <si>
    <t>18.1</t>
  </si>
  <si>
    <t>98.7</t>
  </si>
  <si>
    <t>855</t>
  </si>
  <si>
    <t>1250</t>
  </si>
  <si>
    <t>18.8</t>
  </si>
  <si>
    <t>101.4</t>
  </si>
  <si>
    <t>16.7</t>
  </si>
  <si>
    <t>833</t>
  </si>
  <si>
    <t>1218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</si>
</sst>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&quot;人&quot;"/>
  </numFmts>
  <fonts count="6" x14ac:knownFonts="1">
    <font>
      <sz val="11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49" fontId="1" fillId="0" borderId="1" xfId="0" applyNumberFormat="1" applyFont="1" applyBorder="1" applyAlignment="1">
      <alignment horizontal="left" vertical="center" shrinkToFit="1"/>
    </xf>
    <xf numFmtId="49" fontId="1" fillId="0" borderId="1" xfId="0" applyNumberFormat="1" applyFont="1" applyBorder="1" applyAlignment="1">
      <alignment horizontal="center" vertical="center" shrinkToFit="1"/>
    </xf>
    <xf numFmtId="49" fontId="1" fillId="0" borderId="1" xfId="0" applyNumberFormat="1" applyFont="1" applyBorder="1" applyAlignment="1">
      <alignment horizontal="right" vertical="center" shrinkToFit="1"/>
    </xf>
    <xf numFmtId="49" fontId="1" fillId="0" borderId="2" xfId="0" applyNumberFormat="1" applyFont="1" applyBorder="1" applyAlignment="1">
      <alignment horizontal="left" vertical="center" shrinkToFit="1"/>
    </xf>
    <xf numFmtId="49" fontId="1" fillId="0" borderId="2" xfId="0" applyNumberFormat="1" applyFont="1" applyBorder="1" applyAlignment="1">
      <alignment horizontal="center" vertical="center" shrinkToFit="1"/>
    </xf>
    <xf numFmtId="49" fontId="1" fillId="0" borderId="2" xfId="0" applyNumberFormat="1" applyFont="1" applyBorder="1" applyAlignment="1">
      <alignment horizontal="right" vertical="center" shrinkToFit="1"/>
    </xf>
    <xf numFmtId="0" fontId="1" fillId="0" borderId="2" xfId="0" applyFont="1" applyBorder="1">
      <alignment vertical="center"/>
    </xf>
    <xf numFmtId="0" fontId="1" fillId="0" borderId="0" xfId="0" applyFont="1" applyBorder="1">
      <alignment vertical="center"/>
    </xf>
    <xf numFmtId="0" fontId="1" fillId="0" borderId="3" xfId="0" applyFont="1" applyBorder="1">
      <alignment vertical="center"/>
    </xf>
    <xf numFmtId="49" fontId="1" fillId="0" borderId="4" xfId="0" applyNumberFormat="1" applyFont="1" applyFill="1" applyBorder="1" applyAlignment="1">
      <alignment horizontal="center" vertical="center" shrinkToFit="1"/>
    </xf>
    <xf numFmtId="0" fontId="1" fillId="0" borderId="5" xfId="0" applyFont="1" applyBorder="1">
      <alignment vertical="center"/>
    </xf>
    <xf numFmtId="176" fontId="1" fillId="0" borderId="6" xfId="0" applyNumberFormat="1" applyFont="1" applyFill="1" applyBorder="1" applyAlignment="1">
      <alignment horizontal="center" vertical="center" shrinkToFit="1"/>
    </xf>
    <xf numFmtId="0" fontId="1" fillId="0" borderId="7" xfId="0" applyFont="1" applyBorder="1">
      <alignment vertical="center"/>
    </xf>
    <xf numFmtId="9" fontId="1" fillId="0" borderId="8" xfId="0" applyNumberFormat="1" applyFont="1" applyFill="1" applyBorder="1" applyAlignment="1">
      <alignment horizontal="center" vertical="center"/>
    </xf>
    <xf numFmtId="176" fontId="1" fillId="0" borderId="6" xfId="0" applyNumberFormat="1" applyFont="1" applyFill="1" applyBorder="1" applyAlignment="1">
      <alignment horizontal="center" vertical="center"/>
    </xf>
    <xf numFmtId="176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6" xfId="0" applyFont="1" applyBorder="1" applyAlignment="1">
      <alignment horizontal="center" vertical="center" shrinkToFit="1"/>
    </xf>
    <xf numFmtId="0" fontId="1" fillId="0" borderId="6" xfId="0" applyFont="1" applyBorder="1" applyAlignment="1">
      <alignment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right" vertical="center" shrinkToFit="1"/>
    </xf>
    <xf numFmtId="49" fontId="4" fillId="0" borderId="6" xfId="0" applyNumberFormat="1" applyFont="1" applyBorder="1" applyAlignment="1">
      <alignment horizontal="center" vertical="center" shrinkToFit="1"/>
    </xf>
    <xf numFmtId="49" fontId="4" fillId="0" borderId="8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shrinkToFit="1"/>
    </xf>
    <xf numFmtId="0" fontId="1" fillId="0" borderId="10" xfId="0" applyFont="1" applyBorder="1" applyAlignment="1">
      <alignment horizontal="right" vertical="center" shrinkToFit="1"/>
    </xf>
    <xf numFmtId="0" fontId="1" fillId="0" borderId="11" xfId="0" applyFont="1" applyBorder="1" applyAlignment="1">
      <alignment horizontal="center" vertical="center" shrinkToFit="1"/>
    </xf>
    <xf numFmtId="49" fontId="4" fillId="0" borderId="6" xfId="0" applyNumberFormat="1" applyFont="1" applyBorder="1" applyAlignment="1">
      <alignment horizontal="center" vertical="center" wrapText="1" shrinkToFit="1"/>
    </xf>
    <xf numFmtId="0" fontId="4" fillId="0" borderId="12" xfId="0" applyFont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 shrinkToFit="1"/>
    </xf>
    <xf numFmtId="49" fontId="1" fillId="0" borderId="6" xfId="0" applyNumberFormat="1" applyFont="1" applyBorder="1" applyAlignment="1">
      <alignment horizontal="center" vertical="center" shrinkToFit="1"/>
    </xf>
    <xf numFmtId="49" fontId="5" fillId="0" borderId="8" xfId="0" applyNumberFormat="1" applyFont="1" applyBorder="1" applyAlignment="1">
      <alignment horizontal="center" vertical="center" shrinkToFit="1"/>
    </xf>
    <xf numFmtId="49" fontId="5" fillId="0" borderId="6" xfId="0" applyNumberFormat="1" applyFont="1" applyBorder="1" applyAlignment="1">
      <alignment horizontal="center" vertical="center" wrapText="1" shrinkToFit="1"/>
    </xf>
    <xf numFmtId="0" fontId="1" fillId="0" borderId="13" xfId="0" applyFont="1" applyBorder="1" applyAlignment="1">
      <alignment horizontal="center" vertical="center" shrinkToFit="1"/>
    </xf>
    <xf numFmtId="0" fontId="0" fillId="0" borderId="14" xfId="0" applyBorder="1" applyAlignment="1">
      <alignment horizontal="center" vertical="center" shrinkToFit="1"/>
    </xf>
    <xf numFmtId="49" fontId="1" fillId="2" borderId="6" xfId="0" applyNumberFormat="1" applyFont="1" applyFill="1" applyBorder="1" applyAlignment="1">
      <alignment horizontal="center" vertical="center" shrinkToFit="1"/>
    </xf>
    <xf numFmtId="0" fontId="0" fillId="2" borderId="8" xfId="0" applyFill="1" applyBorder="1" applyAlignment="1">
      <alignment horizontal="center" vertical="center" shrinkToFit="1"/>
    </xf>
    <xf numFmtId="0" fontId="1" fillId="2" borderId="6" xfId="0" applyFont="1" applyFill="1" applyBorder="1" applyAlignment="1">
      <alignment horizontal="center" vertical="center" shrinkToFit="1"/>
    </xf>
    <xf numFmtId="0" fontId="0" fillId="2" borderId="8" xfId="0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horizontal="right" vertical="center" shrinkToFit="1"/>
    </xf>
    <xf numFmtId="0" fontId="0" fillId="0" borderId="15" xfId="0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 shrinkToFit="1"/>
    </xf>
    <xf numFmtId="49" fontId="4" fillId="0" borderId="8" xfId="0" applyNumberFormat="1" applyFont="1" applyBorder="1" applyAlignment="1">
      <alignment horizontal="center" vertical="center" shrinkToFit="1"/>
    </xf>
    <xf numFmtId="49" fontId="1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0</xdr:row>
      <xdr:rowOff>38100</xdr:rowOff>
    </xdr:from>
    <xdr:to>
      <xdr:col>1</xdr:col>
      <xdr:colOff>371474</xdr:colOff>
      <xdr:row>1</xdr:row>
      <xdr:rowOff>238125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961EFAC2-CFC1-4791-B523-FD6FCE24C89D}"/>
            </a:ext>
          </a:extLst>
        </xdr:cNvPr>
        <xdr:cNvSpPr/>
      </xdr:nvSpPr>
      <xdr:spPr>
        <a:xfrm>
          <a:off x="76199" y="38100"/>
          <a:ext cx="1781175" cy="371475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000">
              <a:latin typeface="BIZ UDPゴシック" panose="020B0400000000000000" pitchFamily="50" charset="-128"/>
              <a:ea typeface="BIZ UDPゴシック" panose="020B0400000000000000" pitchFamily="50" charset="-128"/>
            </a:rPr>
            <a:t>仕様様式</a:t>
          </a:r>
          <a:r>
            <a:rPr kumimoji="1" lang="en-US" altLang="ja-JP" sz="2000">
              <a:latin typeface="BIZ UDPゴシック" panose="020B0400000000000000" pitchFamily="50" charset="-128"/>
              <a:ea typeface="BIZ UDPゴシック" panose="020B0400000000000000" pitchFamily="50" charset="-128"/>
            </a:rPr>
            <a:t>I-2</a:t>
          </a:r>
          <a:endParaRPr kumimoji="1" lang="ja-JP" altLang="en-US" sz="2000"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9"/>
  <sheetViews>
    <sheetView tabSelected="1" workbookViewId="0">
      <selection activeCell="C3" sqref="C3"/>
    </sheetView>
  </sheetViews>
  <sheetFormatPr defaultRowHeight="12" x14ac:dyDescent="0.15"/>
  <cols>
    <col min="1" max="1" width="19.5" style="1" customWidth="1"/>
    <col min="2" max="2" width="8.125" style="1" customWidth="1"/>
    <col min="3" max="3" width="6.625" style="1" customWidth="1"/>
    <col min="4" max="5" width="7.625" style="1" customWidth="1"/>
    <col min="6" max="16" width="8.625" style="1" customWidth="1"/>
    <col min="17" max="16384" width="9" style="1"/>
  </cols>
  <sheetData>
    <row r="1" spans="1:16" ht="13.5" x14ac:dyDescent="0.15">
      <c r="G1"/>
      <c r="P1" s="3" t="s">
        <v>30</v>
      </c>
    </row>
    <row r="2" spans="1:16" s="2" customFormat="1" ht="20.25" customHeight="1" x14ac:dyDescent="0.15">
      <c r="A2" s="44" t="s">
        <v>31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6" s="2" customFormat="1" ht="20.100000000000001" customHeight="1" x14ac:dyDescent="0.15">
      <c r="A3" s="2" t="s">
        <v>32</v>
      </c>
    </row>
    <row r="4" spans="1:16" ht="22.5" customHeight="1" x14ac:dyDescent="0.15">
      <c r="A4" s="50" t="s">
        <v>2</v>
      </c>
      <c r="B4" s="50" t="s">
        <v>3</v>
      </c>
      <c r="C4" s="50" t="s">
        <v>0</v>
      </c>
      <c r="D4" s="33" t="s">
        <v>4</v>
      </c>
      <c r="E4" s="33" t="s">
        <v>5</v>
      </c>
      <c r="F4" s="25" t="s">
        <v>29</v>
      </c>
      <c r="G4" s="46" t="s">
        <v>16</v>
      </c>
      <c r="H4" s="25" t="s">
        <v>1</v>
      </c>
      <c r="I4" s="48" t="s">
        <v>15</v>
      </c>
      <c r="J4" s="30" t="s">
        <v>27</v>
      </c>
      <c r="K4" s="35" t="s">
        <v>23</v>
      </c>
      <c r="L4" s="25" t="s">
        <v>9</v>
      </c>
      <c r="M4" s="21" t="s">
        <v>11</v>
      </c>
      <c r="N4" s="22" t="s">
        <v>13</v>
      </c>
      <c r="O4" s="27" t="s">
        <v>14</v>
      </c>
      <c r="P4" s="36" t="s">
        <v>12</v>
      </c>
    </row>
    <row r="5" spans="1:16" ht="12" customHeight="1" x14ac:dyDescent="0.15">
      <c r="A5" s="50"/>
      <c r="B5" s="50"/>
      <c r="C5" s="50"/>
      <c r="D5" s="34" t="s">
        <v>26</v>
      </c>
      <c r="E5" s="34" t="s">
        <v>6</v>
      </c>
      <c r="F5" s="26" t="s">
        <v>28</v>
      </c>
      <c r="G5" s="47"/>
      <c r="H5" s="34" t="s">
        <v>8</v>
      </c>
      <c r="I5" s="49"/>
      <c r="J5" s="34" t="s">
        <v>8</v>
      </c>
      <c r="K5" s="34" t="s">
        <v>8</v>
      </c>
      <c r="L5" s="34" t="s">
        <v>7</v>
      </c>
      <c r="M5" s="32" t="s">
        <v>25</v>
      </c>
      <c r="N5" s="34" t="s">
        <v>6</v>
      </c>
      <c r="O5" s="31" t="s">
        <v>24</v>
      </c>
      <c r="P5" s="37"/>
    </row>
    <row r="6" spans="1:16" ht="15" customHeight="1" x14ac:dyDescent="0.15">
      <c r="A6" s="4"/>
      <c r="B6" s="4"/>
      <c r="C6" s="5" t="s">
        <v>33</v>
      </c>
      <c r="D6" s="6"/>
      <c r="E6" s="6"/>
      <c r="F6" s="6"/>
      <c r="G6" s="6" t="s">
        <v>34</v>
      </c>
      <c r="H6" s="6"/>
      <c r="I6" s="5" t="s">
        <v>35</v>
      </c>
      <c r="J6" s="6" t="s">
        <v>36</v>
      </c>
      <c r="K6" s="6"/>
      <c r="L6" s="6"/>
      <c r="M6" s="23"/>
      <c r="N6" s="24"/>
      <c r="O6" s="28"/>
      <c r="P6" s="29"/>
    </row>
    <row r="7" spans="1:16" ht="15" customHeight="1" x14ac:dyDescent="0.15">
      <c r="A7" s="4"/>
      <c r="B7" s="4"/>
      <c r="C7" s="5" t="s">
        <v>37</v>
      </c>
      <c r="D7" s="6"/>
      <c r="E7" s="6"/>
      <c r="F7" s="6"/>
      <c r="G7" s="6" t="s">
        <v>38</v>
      </c>
      <c r="H7" s="6"/>
      <c r="I7" s="5" t="s">
        <v>35</v>
      </c>
      <c r="J7" s="6" t="s">
        <v>39</v>
      </c>
      <c r="K7" s="6"/>
      <c r="L7" s="6"/>
      <c r="M7" s="23"/>
      <c r="N7" s="24"/>
      <c r="O7" s="28"/>
      <c r="P7" s="29"/>
    </row>
    <row r="8" spans="1:16" ht="15" customHeight="1" x14ac:dyDescent="0.15">
      <c r="A8" s="4"/>
      <c r="B8" s="4"/>
      <c r="C8" s="5" t="s">
        <v>37</v>
      </c>
      <c r="D8" s="6"/>
      <c r="E8" s="6"/>
      <c r="F8" s="6"/>
      <c r="G8" s="6"/>
      <c r="H8" s="6"/>
      <c r="I8" s="5"/>
      <c r="J8" s="6" t="s">
        <v>39</v>
      </c>
      <c r="K8" s="6"/>
      <c r="L8" s="6"/>
      <c r="M8" s="23"/>
      <c r="N8" s="24"/>
      <c r="O8" s="28"/>
      <c r="P8" s="29"/>
    </row>
    <row r="9" spans="1:16" ht="15" customHeight="1" x14ac:dyDescent="0.15">
      <c r="A9" s="4"/>
      <c r="B9" s="4"/>
      <c r="C9" s="5" t="s">
        <v>37</v>
      </c>
      <c r="D9" s="6" t="s">
        <v>40</v>
      </c>
      <c r="E9" s="6" t="s">
        <v>41</v>
      </c>
      <c r="F9" s="6" t="s">
        <v>42</v>
      </c>
      <c r="G9" s="6" t="s">
        <v>43</v>
      </c>
      <c r="H9" s="6" t="s">
        <v>44</v>
      </c>
      <c r="I9" s="5" t="s">
        <v>45</v>
      </c>
      <c r="J9" s="6" t="s">
        <v>46</v>
      </c>
      <c r="K9" s="6" t="s">
        <v>47</v>
      </c>
      <c r="L9" s="6" t="s">
        <v>48</v>
      </c>
      <c r="M9" s="23">
        <v>-1.5</v>
      </c>
      <c r="N9" s="24">
        <v>13.7</v>
      </c>
      <c r="O9" s="28">
        <v>1047</v>
      </c>
      <c r="P9" s="29" t="s">
        <v>49</v>
      </c>
    </row>
    <row r="10" spans="1:16" ht="15" customHeight="1" x14ac:dyDescent="0.15">
      <c r="A10" s="4"/>
      <c r="B10" s="4"/>
      <c r="C10" s="5" t="s">
        <v>37</v>
      </c>
      <c r="D10" s="6"/>
      <c r="E10" s="6"/>
      <c r="F10" s="6"/>
      <c r="G10" s="6" t="s">
        <v>38</v>
      </c>
      <c r="H10" s="6"/>
      <c r="I10" s="5" t="s">
        <v>35</v>
      </c>
      <c r="J10" s="6" t="s">
        <v>39</v>
      </c>
      <c r="K10" s="6"/>
      <c r="L10" s="6"/>
      <c r="M10" s="23"/>
      <c r="N10" s="24"/>
      <c r="O10" s="28"/>
      <c r="P10" s="29"/>
    </row>
    <row r="11" spans="1:16" ht="15" customHeight="1" x14ac:dyDescent="0.15">
      <c r="A11" s="4"/>
      <c r="B11" s="4"/>
      <c r="C11" s="5" t="s">
        <v>33</v>
      </c>
      <c r="D11" s="6"/>
      <c r="E11" s="6"/>
      <c r="F11" s="6"/>
      <c r="G11" s="6"/>
      <c r="H11" s="6"/>
      <c r="I11" s="5"/>
      <c r="J11" s="6" t="s">
        <v>50</v>
      </c>
      <c r="K11" s="6"/>
      <c r="L11" s="6"/>
      <c r="M11" s="23"/>
      <c r="N11" s="24"/>
      <c r="O11" s="28"/>
      <c r="P11" s="29"/>
    </row>
    <row r="12" spans="1:16" ht="15" customHeight="1" x14ac:dyDescent="0.15">
      <c r="A12" s="4"/>
      <c r="B12" s="4"/>
      <c r="C12" s="5" t="s">
        <v>33</v>
      </c>
      <c r="D12" s="6" t="s">
        <v>51</v>
      </c>
      <c r="E12" s="6" t="s">
        <v>52</v>
      </c>
      <c r="F12" s="6" t="s">
        <v>53</v>
      </c>
      <c r="G12" s="6" t="s">
        <v>54</v>
      </c>
      <c r="H12" s="6" t="s">
        <v>55</v>
      </c>
      <c r="I12" s="5" t="s">
        <v>45</v>
      </c>
      <c r="J12" s="6" t="s">
        <v>46</v>
      </c>
      <c r="K12" s="6" t="s">
        <v>56</v>
      </c>
      <c r="L12" s="6" t="s">
        <v>57</v>
      </c>
      <c r="M12" s="23">
        <v>9.1</v>
      </c>
      <c r="N12" s="24">
        <v>16.5</v>
      </c>
      <c r="O12" s="28">
        <v>1321</v>
      </c>
      <c r="P12" s="29" t="s">
        <v>49</v>
      </c>
    </row>
    <row r="13" spans="1:16" ht="15" customHeight="1" x14ac:dyDescent="0.15">
      <c r="A13" s="4"/>
      <c r="B13" s="4"/>
      <c r="C13" s="5" t="s">
        <v>37</v>
      </c>
      <c r="D13" s="6" t="s">
        <v>58</v>
      </c>
      <c r="E13" s="6" t="s">
        <v>59</v>
      </c>
      <c r="F13" s="6" t="s">
        <v>60</v>
      </c>
      <c r="G13" s="6" t="s">
        <v>43</v>
      </c>
      <c r="H13" s="6" t="s">
        <v>61</v>
      </c>
      <c r="I13" s="5" t="s">
        <v>45</v>
      </c>
      <c r="J13" s="6" t="s">
        <v>46</v>
      </c>
      <c r="K13" s="6" t="s">
        <v>62</v>
      </c>
      <c r="L13" s="6" t="s">
        <v>63</v>
      </c>
      <c r="M13" s="23">
        <v>7.7</v>
      </c>
      <c r="N13" s="24">
        <v>13</v>
      </c>
      <c r="O13" s="28">
        <v>995</v>
      </c>
      <c r="P13" s="29" t="s">
        <v>49</v>
      </c>
    </row>
    <row r="14" spans="1:16" ht="15" customHeight="1" x14ac:dyDescent="0.15">
      <c r="A14" s="4"/>
      <c r="B14" s="4"/>
      <c r="C14" s="5" t="s">
        <v>37</v>
      </c>
      <c r="D14" s="6" t="s">
        <v>64</v>
      </c>
      <c r="E14" s="6" t="s">
        <v>59</v>
      </c>
      <c r="F14" s="6" t="s">
        <v>65</v>
      </c>
      <c r="G14" s="6" t="s">
        <v>43</v>
      </c>
      <c r="H14" s="6" t="s">
        <v>61</v>
      </c>
      <c r="I14" s="5" t="s">
        <v>45</v>
      </c>
      <c r="J14" s="6" t="s">
        <v>46</v>
      </c>
      <c r="K14" s="6" t="s">
        <v>62</v>
      </c>
      <c r="L14" s="6" t="s">
        <v>63</v>
      </c>
      <c r="M14" s="23">
        <v>-2.1</v>
      </c>
      <c r="N14" s="24">
        <v>14.3</v>
      </c>
      <c r="O14" s="28">
        <v>1092</v>
      </c>
      <c r="P14" s="29" t="s">
        <v>49</v>
      </c>
    </row>
    <row r="15" spans="1:16" ht="15" customHeight="1" x14ac:dyDescent="0.15">
      <c r="A15" s="4"/>
      <c r="B15" s="4"/>
      <c r="C15" s="5" t="s">
        <v>37</v>
      </c>
      <c r="D15" s="6"/>
      <c r="E15" s="6"/>
      <c r="F15" s="6"/>
      <c r="G15" s="6" t="s">
        <v>38</v>
      </c>
      <c r="H15" s="6"/>
      <c r="I15" s="5" t="s">
        <v>35</v>
      </c>
      <c r="J15" s="6" t="s">
        <v>39</v>
      </c>
      <c r="K15" s="6"/>
      <c r="L15" s="6"/>
      <c r="M15" s="23"/>
      <c r="N15" s="24"/>
      <c r="O15" s="28"/>
      <c r="P15" s="29"/>
    </row>
    <row r="16" spans="1:16" ht="15" customHeight="1" x14ac:dyDescent="0.15">
      <c r="A16" s="4"/>
      <c r="B16" s="4"/>
      <c r="C16" s="5" t="s">
        <v>33</v>
      </c>
      <c r="D16" s="6"/>
      <c r="E16" s="6"/>
      <c r="F16" s="6"/>
      <c r="G16" s="6" t="s">
        <v>34</v>
      </c>
      <c r="H16" s="6"/>
      <c r="I16" s="5" t="s">
        <v>35</v>
      </c>
      <c r="J16" s="6" t="s">
        <v>36</v>
      </c>
      <c r="K16" s="6"/>
      <c r="L16" s="6"/>
      <c r="M16" s="23"/>
      <c r="N16" s="24"/>
      <c r="O16" s="28"/>
      <c r="P16" s="29"/>
    </row>
    <row r="17" spans="1:16" ht="15" customHeight="1" x14ac:dyDescent="0.15">
      <c r="A17" s="4"/>
      <c r="B17" s="4"/>
      <c r="C17" s="5" t="s">
        <v>33</v>
      </c>
      <c r="D17" s="6"/>
      <c r="E17" s="6"/>
      <c r="F17" s="6"/>
      <c r="G17" s="6" t="s">
        <v>34</v>
      </c>
      <c r="H17" s="6"/>
      <c r="I17" s="5" t="s">
        <v>35</v>
      </c>
      <c r="J17" s="6" t="s">
        <v>36</v>
      </c>
      <c r="K17" s="6"/>
      <c r="L17" s="6"/>
      <c r="M17" s="23"/>
      <c r="N17" s="24"/>
      <c r="O17" s="28"/>
      <c r="P17" s="29"/>
    </row>
    <row r="18" spans="1:16" ht="15" customHeight="1" x14ac:dyDescent="0.15">
      <c r="A18" s="4"/>
      <c r="B18" s="4"/>
      <c r="C18" s="5" t="s">
        <v>33</v>
      </c>
      <c r="D18" s="6" t="s">
        <v>66</v>
      </c>
      <c r="E18" s="6" t="s">
        <v>67</v>
      </c>
      <c r="F18" s="6" t="s">
        <v>42</v>
      </c>
      <c r="G18" s="6" t="s">
        <v>54</v>
      </c>
      <c r="H18" s="6" t="s">
        <v>68</v>
      </c>
      <c r="I18" s="5" t="s">
        <v>45</v>
      </c>
      <c r="J18" s="6" t="s">
        <v>46</v>
      </c>
      <c r="K18" s="6" t="s">
        <v>69</v>
      </c>
      <c r="L18" s="6" t="s">
        <v>70</v>
      </c>
      <c r="M18" s="23">
        <v>-2.2999999999999998</v>
      </c>
      <c r="N18" s="24">
        <v>13.2</v>
      </c>
      <c r="O18" s="28">
        <v>1058</v>
      </c>
      <c r="P18" s="29" t="s">
        <v>49</v>
      </c>
    </row>
    <row r="19" spans="1:16" ht="15" customHeight="1" x14ac:dyDescent="0.15">
      <c r="A19" s="4"/>
      <c r="B19" s="4"/>
      <c r="C19" s="5" t="s">
        <v>37</v>
      </c>
      <c r="D19" s="6" t="s">
        <v>71</v>
      </c>
      <c r="E19" s="6" t="s">
        <v>72</v>
      </c>
      <c r="F19" s="6" t="s">
        <v>73</v>
      </c>
      <c r="G19" s="6" t="s">
        <v>43</v>
      </c>
      <c r="H19" s="6" t="s">
        <v>74</v>
      </c>
      <c r="I19" s="5" t="s">
        <v>45</v>
      </c>
      <c r="J19" s="6" t="s">
        <v>46</v>
      </c>
      <c r="K19" s="6" t="s">
        <v>75</v>
      </c>
      <c r="L19" s="6" t="s">
        <v>76</v>
      </c>
      <c r="M19" s="23">
        <v>2.6</v>
      </c>
      <c r="N19" s="24">
        <v>15.4</v>
      </c>
      <c r="O19" s="28">
        <v>1176</v>
      </c>
      <c r="P19" s="29" t="s">
        <v>49</v>
      </c>
    </row>
    <row r="20" spans="1:16" ht="15" customHeight="1" x14ac:dyDescent="0.15">
      <c r="A20" s="4"/>
      <c r="B20" s="4"/>
      <c r="C20" s="5" t="s">
        <v>33</v>
      </c>
      <c r="D20" s="6" t="s">
        <v>77</v>
      </c>
      <c r="E20" s="6" t="s">
        <v>78</v>
      </c>
      <c r="F20" s="6" t="s">
        <v>53</v>
      </c>
      <c r="G20" s="6" t="s">
        <v>54</v>
      </c>
      <c r="H20" s="6" t="s">
        <v>79</v>
      </c>
      <c r="I20" s="5" t="s">
        <v>45</v>
      </c>
      <c r="J20" s="6" t="s">
        <v>46</v>
      </c>
      <c r="K20" s="6" t="s">
        <v>80</v>
      </c>
      <c r="L20" s="6" t="s">
        <v>60</v>
      </c>
      <c r="M20" s="23">
        <v>7.9</v>
      </c>
      <c r="N20" s="24">
        <v>12.7</v>
      </c>
      <c r="O20" s="28">
        <v>1019</v>
      </c>
      <c r="P20" s="29" t="s">
        <v>49</v>
      </c>
    </row>
    <row r="21" spans="1:16" ht="15" customHeight="1" x14ac:dyDescent="0.15">
      <c r="A21" s="4"/>
      <c r="B21" s="4"/>
      <c r="C21" s="5" t="s">
        <v>37</v>
      </c>
      <c r="D21" s="6"/>
      <c r="E21" s="6"/>
      <c r="F21" s="6"/>
      <c r="G21" s="6" t="s">
        <v>38</v>
      </c>
      <c r="H21" s="6"/>
      <c r="I21" s="5" t="s">
        <v>35</v>
      </c>
      <c r="J21" s="6" t="s">
        <v>39</v>
      </c>
      <c r="K21" s="6"/>
      <c r="L21" s="6"/>
      <c r="M21" s="23"/>
      <c r="N21" s="24"/>
      <c r="O21" s="28"/>
      <c r="P21" s="29"/>
    </row>
    <row r="22" spans="1:16" ht="15" customHeight="1" x14ac:dyDescent="0.15">
      <c r="A22" s="4"/>
      <c r="B22" s="4"/>
      <c r="C22" s="5" t="s">
        <v>33</v>
      </c>
      <c r="D22" s="6" t="s">
        <v>81</v>
      </c>
      <c r="E22" s="6" t="s">
        <v>82</v>
      </c>
      <c r="F22" s="6" t="s">
        <v>72</v>
      </c>
      <c r="G22" s="6" t="s">
        <v>54</v>
      </c>
      <c r="H22" s="6" t="s">
        <v>83</v>
      </c>
      <c r="I22" s="5" t="s">
        <v>45</v>
      </c>
      <c r="J22" s="6" t="s">
        <v>46</v>
      </c>
      <c r="K22" s="6" t="s">
        <v>84</v>
      </c>
      <c r="L22" s="6" t="s">
        <v>85</v>
      </c>
      <c r="M22" s="23">
        <v>2.8</v>
      </c>
      <c r="N22" s="24">
        <v>14.3</v>
      </c>
      <c r="O22" s="28">
        <v>1147</v>
      </c>
      <c r="P22" s="29" t="s">
        <v>49</v>
      </c>
    </row>
    <row r="23" spans="1:16" ht="15" customHeight="1" x14ac:dyDescent="0.15">
      <c r="A23" s="4"/>
      <c r="B23" s="4"/>
      <c r="C23" s="5" t="s">
        <v>37</v>
      </c>
      <c r="D23" s="6"/>
      <c r="E23" s="6"/>
      <c r="F23" s="6"/>
      <c r="G23" s="6" t="s">
        <v>38</v>
      </c>
      <c r="H23" s="6"/>
      <c r="I23" s="5" t="s">
        <v>35</v>
      </c>
      <c r="J23" s="6" t="s">
        <v>39</v>
      </c>
      <c r="K23" s="6"/>
      <c r="L23" s="6"/>
      <c r="M23" s="23"/>
      <c r="N23" s="24"/>
      <c r="O23" s="28"/>
      <c r="P23" s="29"/>
    </row>
    <row r="24" spans="1:16" ht="15" customHeight="1" x14ac:dyDescent="0.15">
      <c r="A24" s="4"/>
      <c r="B24" s="4"/>
      <c r="C24" s="5" t="s">
        <v>37</v>
      </c>
      <c r="D24" s="6" t="s">
        <v>86</v>
      </c>
      <c r="E24" s="6" t="s">
        <v>87</v>
      </c>
      <c r="F24" s="6" t="s">
        <v>88</v>
      </c>
      <c r="G24" s="6" t="s">
        <v>43</v>
      </c>
      <c r="H24" s="6" t="s">
        <v>89</v>
      </c>
      <c r="I24" s="5" t="s">
        <v>45</v>
      </c>
      <c r="J24" s="6" t="s">
        <v>46</v>
      </c>
      <c r="K24" s="6" t="s">
        <v>90</v>
      </c>
      <c r="L24" s="6" t="s">
        <v>91</v>
      </c>
      <c r="M24" s="23">
        <v>-2.6</v>
      </c>
      <c r="N24" s="24">
        <v>11.5</v>
      </c>
      <c r="O24" s="28">
        <v>880</v>
      </c>
      <c r="P24" s="29" t="s">
        <v>49</v>
      </c>
    </row>
    <row r="25" spans="1:16" ht="15" customHeight="1" x14ac:dyDescent="0.15">
      <c r="A25" s="4"/>
      <c r="B25" s="4"/>
      <c r="C25" s="5" t="s">
        <v>37</v>
      </c>
      <c r="D25" s="6" t="s">
        <v>92</v>
      </c>
      <c r="E25" s="6" t="s">
        <v>93</v>
      </c>
      <c r="F25" s="6" t="s">
        <v>73</v>
      </c>
      <c r="G25" s="6" t="s">
        <v>43</v>
      </c>
      <c r="H25" s="6" t="s">
        <v>94</v>
      </c>
      <c r="I25" s="5" t="s">
        <v>45</v>
      </c>
      <c r="J25" s="6" t="s">
        <v>46</v>
      </c>
      <c r="K25" s="6" t="s">
        <v>95</v>
      </c>
      <c r="L25" s="6" t="s">
        <v>96</v>
      </c>
      <c r="M25" s="23">
        <v>3.2</v>
      </c>
      <c r="N25" s="24">
        <v>15.5</v>
      </c>
      <c r="O25" s="28">
        <v>1183</v>
      </c>
      <c r="P25" s="29" t="s">
        <v>49</v>
      </c>
    </row>
    <row r="26" spans="1:16" ht="15" customHeight="1" x14ac:dyDescent="0.15">
      <c r="A26" s="4"/>
      <c r="B26" s="4"/>
      <c r="C26" s="5" t="s">
        <v>33</v>
      </c>
      <c r="D26" s="6"/>
      <c r="E26" s="6"/>
      <c r="F26" s="6"/>
      <c r="G26" s="6" t="s">
        <v>34</v>
      </c>
      <c r="H26" s="6"/>
      <c r="I26" s="5" t="s">
        <v>35</v>
      </c>
      <c r="J26" s="6" t="s">
        <v>36</v>
      </c>
      <c r="K26" s="6"/>
      <c r="L26" s="6"/>
      <c r="M26" s="23"/>
      <c r="N26" s="24"/>
      <c r="O26" s="28"/>
      <c r="P26" s="29"/>
    </row>
    <row r="27" spans="1:16" ht="15" customHeight="1" x14ac:dyDescent="0.15">
      <c r="A27" s="4"/>
      <c r="B27" s="4"/>
      <c r="C27" s="5" t="s">
        <v>37</v>
      </c>
      <c r="D27" s="6"/>
      <c r="E27" s="6"/>
      <c r="F27" s="6"/>
      <c r="G27" s="6" t="s">
        <v>38</v>
      </c>
      <c r="H27" s="6"/>
      <c r="I27" s="5" t="s">
        <v>35</v>
      </c>
      <c r="J27" s="6" t="s">
        <v>39</v>
      </c>
      <c r="K27" s="6"/>
      <c r="L27" s="6"/>
      <c r="M27" s="23"/>
      <c r="N27" s="24"/>
      <c r="O27" s="28"/>
      <c r="P27" s="29"/>
    </row>
    <row r="28" spans="1:16" ht="15" customHeight="1" x14ac:dyDescent="0.15">
      <c r="A28" s="4"/>
      <c r="B28" s="4"/>
      <c r="C28" s="5" t="s">
        <v>37</v>
      </c>
      <c r="D28" s="6"/>
      <c r="E28" s="6"/>
      <c r="F28" s="6"/>
      <c r="G28" s="6" t="s">
        <v>38</v>
      </c>
      <c r="H28" s="6"/>
      <c r="I28" s="5" t="s">
        <v>35</v>
      </c>
      <c r="J28" s="6" t="s">
        <v>39</v>
      </c>
      <c r="K28" s="6"/>
      <c r="L28" s="6"/>
      <c r="M28" s="23"/>
      <c r="N28" s="24"/>
      <c r="O28" s="28"/>
      <c r="P28" s="29"/>
    </row>
    <row r="29" spans="1:16" ht="15" customHeight="1" x14ac:dyDescent="0.15">
      <c r="A29" s="4"/>
      <c r="B29" s="4"/>
      <c r="C29" s="5" t="s">
        <v>33</v>
      </c>
      <c r="D29" s="6" t="s">
        <v>97</v>
      </c>
      <c r="E29" s="6" t="s">
        <v>98</v>
      </c>
      <c r="F29" s="6" t="s">
        <v>99</v>
      </c>
      <c r="G29" s="6" t="s">
        <v>54</v>
      </c>
      <c r="H29" s="6" t="s">
        <v>100</v>
      </c>
      <c r="I29" s="5" t="s">
        <v>45</v>
      </c>
      <c r="J29" s="6" t="s">
        <v>46</v>
      </c>
      <c r="K29" s="6" t="s">
        <v>101</v>
      </c>
      <c r="L29" s="6" t="s">
        <v>102</v>
      </c>
      <c r="M29" s="23">
        <v>9.8000000000000007</v>
      </c>
      <c r="N29" s="24">
        <v>13.2</v>
      </c>
      <c r="O29" s="28">
        <v>1058</v>
      </c>
      <c r="P29" s="29" t="s">
        <v>49</v>
      </c>
    </row>
    <row r="30" spans="1:16" ht="15" customHeight="1" x14ac:dyDescent="0.15">
      <c r="A30" s="4"/>
      <c r="B30" s="4"/>
      <c r="C30" s="5" t="s">
        <v>33</v>
      </c>
      <c r="D30" s="6" t="s">
        <v>64</v>
      </c>
      <c r="E30" s="6" t="s">
        <v>103</v>
      </c>
      <c r="F30" s="6" t="s">
        <v>70</v>
      </c>
      <c r="G30" s="6" t="s">
        <v>54</v>
      </c>
      <c r="H30" s="6" t="s">
        <v>104</v>
      </c>
      <c r="I30" s="5" t="s">
        <v>45</v>
      </c>
      <c r="J30" s="6" t="s">
        <v>46</v>
      </c>
      <c r="K30" s="6" t="s">
        <v>105</v>
      </c>
      <c r="L30" s="6" t="s">
        <v>106</v>
      </c>
      <c r="M30" s="23">
        <v>1.4</v>
      </c>
      <c r="N30" s="24">
        <v>14.4</v>
      </c>
      <c r="O30" s="28">
        <v>1154</v>
      </c>
      <c r="P30" s="29" t="s">
        <v>49</v>
      </c>
    </row>
    <row r="31" spans="1:16" ht="15" customHeight="1" x14ac:dyDescent="0.15">
      <c r="A31" s="4"/>
      <c r="B31" s="4"/>
      <c r="C31" s="5" t="s">
        <v>33</v>
      </c>
      <c r="D31" s="6"/>
      <c r="E31" s="6"/>
      <c r="F31" s="6"/>
      <c r="G31" s="6" t="s">
        <v>34</v>
      </c>
      <c r="H31" s="6"/>
      <c r="I31" s="5" t="s">
        <v>35</v>
      </c>
      <c r="J31" s="6" t="s">
        <v>36</v>
      </c>
      <c r="K31" s="6"/>
      <c r="L31" s="6"/>
      <c r="M31" s="23"/>
      <c r="N31" s="24"/>
      <c r="O31" s="28"/>
      <c r="P31" s="29"/>
    </row>
    <row r="32" spans="1:16" ht="15" customHeight="1" x14ac:dyDescent="0.15">
      <c r="A32" s="4"/>
      <c r="B32" s="4"/>
      <c r="C32" s="5" t="s">
        <v>33</v>
      </c>
      <c r="D32" s="6" t="s">
        <v>107</v>
      </c>
      <c r="E32" s="6" t="s">
        <v>108</v>
      </c>
      <c r="F32" s="6" t="s">
        <v>109</v>
      </c>
      <c r="G32" s="6" t="s">
        <v>54</v>
      </c>
      <c r="H32" s="6" t="s">
        <v>110</v>
      </c>
      <c r="I32" s="5" t="s">
        <v>45</v>
      </c>
      <c r="J32" s="6" t="s">
        <v>46</v>
      </c>
      <c r="K32" s="6" t="s">
        <v>111</v>
      </c>
      <c r="L32" s="6" t="s">
        <v>72</v>
      </c>
      <c r="M32" s="23">
        <v>-1.5</v>
      </c>
      <c r="N32" s="24">
        <v>13.3</v>
      </c>
      <c r="O32" s="28">
        <v>1067</v>
      </c>
      <c r="P32" s="29" t="s">
        <v>49</v>
      </c>
    </row>
    <row r="33" spans="1:16" ht="15" customHeight="1" x14ac:dyDescent="0.15">
      <c r="A33" s="4"/>
      <c r="B33" s="4"/>
      <c r="C33" s="5" t="s">
        <v>33</v>
      </c>
      <c r="D33" s="6" t="s">
        <v>112</v>
      </c>
      <c r="E33" s="6" t="s">
        <v>106</v>
      </c>
      <c r="F33" s="6" t="s">
        <v>113</v>
      </c>
      <c r="G33" s="6" t="s">
        <v>54</v>
      </c>
      <c r="H33" s="6" t="s">
        <v>114</v>
      </c>
      <c r="I33" s="5" t="s">
        <v>45</v>
      </c>
      <c r="J33" s="6" t="s">
        <v>46</v>
      </c>
      <c r="K33" s="6" t="s">
        <v>115</v>
      </c>
      <c r="L33" s="6" t="s">
        <v>116</v>
      </c>
      <c r="M33" s="23">
        <v>13.5</v>
      </c>
      <c r="N33" s="24">
        <v>15.5</v>
      </c>
      <c r="O33" s="28">
        <v>1241</v>
      </c>
      <c r="P33" s="29" t="s">
        <v>49</v>
      </c>
    </row>
    <row r="34" spans="1:16" ht="15" customHeight="1" x14ac:dyDescent="0.15">
      <c r="A34" s="4"/>
      <c r="B34" s="4"/>
      <c r="C34" s="5" t="s">
        <v>33</v>
      </c>
      <c r="D34" s="6"/>
      <c r="E34" s="6"/>
      <c r="F34" s="6"/>
      <c r="G34" s="6" t="s">
        <v>34</v>
      </c>
      <c r="H34" s="6"/>
      <c r="I34" s="5" t="s">
        <v>35</v>
      </c>
      <c r="J34" s="6" t="s">
        <v>36</v>
      </c>
      <c r="K34" s="6"/>
      <c r="L34" s="6"/>
      <c r="M34" s="23"/>
      <c r="N34" s="24"/>
      <c r="O34" s="28"/>
      <c r="P34" s="29"/>
    </row>
    <row r="35" spans="1:16" ht="15" customHeight="1" x14ac:dyDescent="0.15">
      <c r="A35" s="4"/>
      <c r="B35" s="4"/>
      <c r="C35" s="5" t="s">
        <v>37</v>
      </c>
      <c r="D35" s="6" t="s">
        <v>112</v>
      </c>
      <c r="E35" s="6" t="s">
        <v>117</v>
      </c>
      <c r="F35" s="6" t="s">
        <v>118</v>
      </c>
      <c r="G35" s="6" t="s">
        <v>43</v>
      </c>
      <c r="H35" s="6" t="s">
        <v>119</v>
      </c>
      <c r="I35" s="5" t="s">
        <v>45</v>
      </c>
      <c r="J35" s="6" t="s">
        <v>46</v>
      </c>
      <c r="K35" s="6" t="s">
        <v>120</v>
      </c>
      <c r="L35" s="6" t="s">
        <v>121</v>
      </c>
      <c r="M35" s="23">
        <v>12.3</v>
      </c>
      <c r="N35" s="24">
        <v>15.4</v>
      </c>
      <c r="O35" s="28">
        <v>1176</v>
      </c>
      <c r="P35" s="29" t="s">
        <v>49</v>
      </c>
    </row>
    <row r="36" spans="1:16" ht="15" customHeight="1" x14ac:dyDescent="0.15">
      <c r="A36" s="4"/>
      <c r="B36" s="4"/>
      <c r="C36" s="5" t="s">
        <v>33</v>
      </c>
      <c r="D36" s="6"/>
      <c r="E36" s="6"/>
      <c r="F36" s="6"/>
      <c r="G36" s="6" t="s">
        <v>34</v>
      </c>
      <c r="H36" s="6"/>
      <c r="I36" s="5" t="s">
        <v>35</v>
      </c>
      <c r="J36" s="6" t="s">
        <v>36</v>
      </c>
      <c r="K36" s="6"/>
      <c r="L36" s="6"/>
      <c r="M36" s="23"/>
      <c r="N36" s="24"/>
      <c r="O36" s="28"/>
      <c r="P36" s="29"/>
    </row>
    <row r="37" spans="1:16" ht="15" customHeight="1" x14ac:dyDescent="0.15">
      <c r="A37" s="4"/>
      <c r="B37" s="4"/>
      <c r="C37" s="5" t="s">
        <v>33</v>
      </c>
      <c r="D37" s="6" t="s">
        <v>122</v>
      </c>
      <c r="E37" s="6" t="s">
        <v>123</v>
      </c>
      <c r="F37" s="6" t="s">
        <v>124</v>
      </c>
      <c r="G37" s="6" t="s">
        <v>54</v>
      </c>
      <c r="H37" s="6" t="s">
        <v>125</v>
      </c>
      <c r="I37" s="5" t="s">
        <v>45</v>
      </c>
      <c r="J37" s="6" t="s">
        <v>46</v>
      </c>
      <c r="K37" s="6" t="s">
        <v>126</v>
      </c>
      <c r="L37" s="6" t="s">
        <v>127</v>
      </c>
      <c r="M37" s="23">
        <v>22.2</v>
      </c>
      <c r="N37" s="24">
        <v>12.6</v>
      </c>
      <c r="O37" s="28">
        <v>1011</v>
      </c>
      <c r="P37" s="29" t="s">
        <v>128</v>
      </c>
    </row>
    <row r="38" spans="1:16" ht="15" customHeight="1" x14ac:dyDescent="0.15">
      <c r="A38" s="4"/>
      <c r="B38" s="4"/>
      <c r="C38" s="5" t="s">
        <v>37</v>
      </c>
      <c r="D38" s="6"/>
      <c r="E38" s="6"/>
      <c r="F38" s="6"/>
      <c r="G38" s="6" t="s">
        <v>38</v>
      </c>
      <c r="H38" s="6"/>
      <c r="I38" s="5" t="s">
        <v>35</v>
      </c>
      <c r="J38" s="6" t="s">
        <v>39</v>
      </c>
      <c r="K38" s="6"/>
      <c r="L38" s="6"/>
      <c r="M38" s="23"/>
      <c r="N38" s="24"/>
      <c r="O38" s="28"/>
      <c r="P38" s="29"/>
    </row>
    <row r="39" spans="1:16" ht="15" customHeight="1" x14ac:dyDescent="0.15">
      <c r="A39" s="4"/>
      <c r="B39" s="4"/>
      <c r="C39" s="5" t="s">
        <v>33</v>
      </c>
      <c r="D39" s="6"/>
      <c r="E39" s="6"/>
      <c r="F39" s="6"/>
      <c r="G39" s="6" t="s">
        <v>34</v>
      </c>
      <c r="H39" s="6"/>
      <c r="I39" s="5" t="s">
        <v>35</v>
      </c>
      <c r="J39" s="6" t="s">
        <v>36</v>
      </c>
      <c r="K39" s="6"/>
      <c r="L39" s="6"/>
      <c r="M39" s="23"/>
      <c r="N39" s="24"/>
      <c r="O39" s="28"/>
      <c r="P39" s="29"/>
    </row>
    <row r="40" spans="1:16" ht="15" customHeight="1" x14ac:dyDescent="0.15">
      <c r="A40" s="4"/>
      <c r="B40" s="4"/>
      <c r="C40" s="5" t="s">
        <v>37</v>
      </c>
      <c r="D40" s="6" t="s">
        <v>129</v>
      </c>
      <c r="E40" s="6" t="s">
        <v>109</v>
      </c>
      <c r="F40" s="6" t="s">
        <v>73</v>
      </c>
      <c r="G40" s="6" t="s">
        <v>43</v>
      </c>
      <c r="H40" s="6" t="s">
        <v>130</v>
      </c>
      <c r="I40" s="5" t="s">
        <v>45</v>
      </c>
      <c r="J40" s="6" t="s">
        <v>46</v>
      </c>
      <c r="K40" s="6" t="s">
        <v>131</v>
      </c>
      <c r="L40" s="6" t="s">
        <v>132</v>
      </c>
      <c r="M40" s="23">
        <v>2.7</v>
      </c>
      <c r="N40" s="24">
        <v>14.8</v>
      </c>
      <c r="O40" s="28">
        <v>1131</v>
      </c>
      <c r="P40" s="29" t="s">
        <v>49</v>
      </c>
    </row>
    <row r="41" spans="1:16" ht="15" customHeight="1" x14ac:dyDescent="0.15">
      <c r="A41" s="4"/>
      <c r="B41" s="4"/>
      <c r="C41" s="5" t="s">
        <v>33</v>
      </c>
      <c r="D41" s="6"/>
      <c r="E41" s="6"/>
      <c r="F41" s="6"/>
      <c r="G41" s="6" t="s">
        <v>34</v>
      </c>
      <c r="H41" s="6"/>
      <c r="I41" s="5" t="s">
        <v>35</v>
      </c>
      <c r="J41" s="6" t="s">
        <v>36</v>
      </c>
      <c r="K41" s="6"/>
      <c r="L41" s="6"/>
      <c r="M41" s="23"/>
      <c r="N41" s="24"/>
      <c r="O41" s="28"/>
      <c r="P41" s="29"/>
    </row>
    <row r="42" spans="1:16" ht="15" customHeight="1" x14ac:dyDescent="0.15">
      <c r="A42" s="4"/>
      <c r="B42" s="4"/>
      <c r="C42" s="5" t="s">
        <v>37</v>
      </c>
      <c r="D42" s="6"/>
      <c r="E42" s="6"/>
      <c r="F42" s="6"/>
      <c r="G42" s="6" t="s">
        <v>43</v>
      </c>
      <c r="H42" s="6"/>
      <c r="I42" s="5" t="s">
        <v>45</v>
      </c>
      <c r="J42" s="6" t="s">
        <v>46</v>
      </c>
      <c r="K42" s="6"/>
      <c r="L42" s="6"/>
      <c r="M42" s="23"/>
      <c r="N42" s="24"/>
      <c r="O42" s="28"/>
      <c r="P42" s="29"/>
    </row>
    <row r="43" spans="1:16" ht="15" customHeight="1" x14ac:dyDescent="0.15">
      <c r="A43" s="4"/>
      <c r="B43" s="4"/>
      <c r="C43" s="5" t="s">
        <v>37</v>
      </c>
      <c r="D43" s="6" t="s">
        <v>133</v>
      </c>
      <c r="E43" s="6" t="s">
        <v>134</v>
      </c>
      <c r="F43" s="6" t="s">
        <v>88</v>
      </c>
      <c r="G43" s="6" t="s">
        <v>43</v>
      </c>
      <c r="H43" s="6" t="s">
        <v>135</v>
      </c>
      <c r="I43" s="5" t="s">
        <v>45</v>
      </c>
      <c r="J43" s="6" t="s">
        <v>46</v>
      </c>
      <c r="K43" s="6" t="s">
        <v>136</v>
      </c>
      <c r="L43" s="6" t="s">
        <v>123</v>
      </c>
      <c r="M43" s="23">
        <v>-1.6</v>
      </c>
      <c r="N43" s="24">
        <v>12.9</v>
      </c>
      <c r="O43" s="28">
        <v>986</v>
      </c>
      <c r="P43" s="29" t="s">
        <v>49</v>
      </c>
    </row>
    <row r="44" spans="1:16" ht="15" customHeight="1" x14ac:dyDescent="0.15">
      <c r="A44" s="4"/>
      <c r="B44" s="4"/>
      <c r="C44" s="5" t="s">
        <v>33</v>
      </c>
      <c r="D44" s="6" t="s">
        <v>137</v>
      </c>
      <c r="E44" s="6" t="s">
        <v>99</v>
      </c>
      <c r="F44" s="6" t="s">
        <v>99</v>
      </c>
      <c r="G44" s="6" t="s">
        <v>54</v>
      </c>
      <c r="H44" s="6" t="s">
        <v>138</v>
      </c>
      <c r="I44" s="5" t="s">
        <v>45</v>
      </c>
      <c r="J44" s="6" t="s">
        <v>46</v>
      </c>
      <c r="K44" s="6" t="s">
        <v>139</v>
      </c>
      <c r="L44" s="6" t="s">
        <v>140</v>
      </c>
      <c r="M44" s="23">
        <v>11.1</v>
      </c>
      <c r="N44" s="24">
        <v>15.3</v>
      </c>
      <c r="O44" s="28">
        <v>1225</v>
      </c>
      <c r="P44" s="29" t="s">
        <v>49</v>
      </c>
    </row>
    <row r="45" spans="1:16" ht="15" customHeight="1" x14ac:dyDescent="0.15">
      <c r="A45" s="4"/>
      <c r="B45" s="4"/>
      <c r="C45" s="5" t="s">
        <v>33</v>
      </c>
      <c r="D45" s="6"/>
      <c r="E45" s="6"/>
      <c r="F45" s="6"/>
      <c r="G45" s="6" t="s">
        <v>34</v>
      </c>
      <c r="H45" s="6"/>
      <c r="I45" s="5" t="s">
        <v>35</v>
      </c>
      <c r="J45" s="6" t="s">
        <v>36</v>
      </c>
      <c r="K45" s="6"/>
      <c r="L45" s="6"/>
      <c r="M45" s="23"/>
      <c r="N45" s="24"/>
      <c r="O45" s="28"/>
      <c r="P45" s="29"/>
    </row>
    <row r="46" spans="1:16" ht="15" customHeight="1" x14ac:dyDescent="0.15">
      <c r="A46" s="4"/>
      <c r="B46" s="4"/>
      <c r="C46" s="5" t="s">
        <v>37</v>
      </c>
      <c r="D46" s="6"/>
      <c r="E46" s="6"/>
      <c r="F46" s="6"/>
      <c r="G46" s="6" t="s">
        <v>38</v>
      </c>
      <c r="H46" s="6"/>
      <c r="I46" s="5" t="s">
        <v>35</v>
      </c>
      <c r="J46" s="6" t="s">
        <v>39</v>
      </c>
      <c r="K46" s="6"/>
      <c r="L46" s="6"/>
      <c r="M46" s="23"/>
      <c r="N46" s="24"/>
      <c r="O46" s="28"/>
      <c r="P46" s="29"/>
    </row>
    <row r="47" spans="1:16" ht="15" customHeight="1" x14ac:dyDescent="0.15">
      <c r="A47" s="4"/>
      <c r="B47" s="4"/>
      <c r="C47" s="5" t="s">
        <v>37</v>
      </c>
      <c r="D47" s="6" t="s">
        <v>141</v>
      </c>
      <c r="E47" s="6" t="s">
        <v>142</v>
      </c>
      <c r="F47" s="6" t="s">
        <v>143</v>
      </c>
      <c r="G47" s="6" t="s">
        <v>43</v>
      </c>
      <c r="H47" s="6" t="s">
        <v>144</v>
      </c>
      <c r="I47" s="5" t="s">
        <v>45</v>
      </c>
      <c r="J47" s="6" t="s">
        <v>46</v>
      </c>
      <c r="K47" s="6" t="s">
        <v>145</v>
      </c>
      <c r="L47" s="6" t="s">
        <v>65</v>
      </c>
      <c r="M47" s="23">
        <v>-6.8</v>
      </c>
      <c r="N47" s="24">
        <v>13.2</v>
      </c>
      <c r="O47" s="28">
        <v>1009</v>
      </c>
      <c r="P47" s="29" t="s">
        <v>49</v>
      </c>
    </row>
    <row r="48" spans="1:16" ht="15" customHeight="1" x14ac:dyDescent="0.15">
      <c r="A48" s="4"/>
      <c r="B48" s="4"/>
      <c r="C48" s="5" t="s">
        <v>37</v>
      </c>
      <c r="D48" s="6"/>
      <c r="E48" s="6"/>
      <c r="F48" s="6"/>
      <c r="G48" s="6"/>
      <c r="H48" s="6"/>
      <c r="I48" s="5"/>
      <c r="J48" s="6" t="s">
        <v>39</v>
      </c>
      <c r="K48" s="6"/>
      <c r="L48" s="6"/>
      <c r="M48" s="23"/>
      <c r="N48" s="24"/>
      <c r="O48" s="28"/>
      <c r="P48" s="29"/>
    </row>
    <row r="49" spans="1:16" ht="15" customHeight="1" x14ac:dyDescent="0.15">
      <c r="A49" s="4"/>
      <c r="B49" s="4"/>
      <c r="C49" s="5" t="s">
        <v>37</v>
      </c>
      <c r="D49" s="6"/>
      <c r="E49" s="6"/>
      <c r="F49" s="6"/>
      <c r="G49" s="6" t="s">
        <v>38</v>
      </c>
      <c r="H49" s="6"/>
      <c r="I49" s="5" t="s">
        <v>35</v>
      </c>
      <c r="J49" s="6" t="s">
        <v>39</v>
      </c>
      <c r="K49" s="6"/>
      <c r="L49" s="6"/>
      <c r="M49" s="23"/>
      <c r="N49" s="24"/>
      <c r="O49" s="28"/>
      <c r="P49" s="29"/>
    </row>
    <row r="50" spans="1:16" ht="15" customHeight="1" x14ac:dyDescent="0.15">
      <c r="A50" s="4"/>
      <c r="B50" s="4"/>
      <c r="C50" s="5" t="s">
        <v>33</v>
      </c>
      <c r="D50" s="6"/>
      <c r="E50" s="6"/>
      <c r="F50" s="6"/>
      <c r="G50" s="6" t="s">
        <v>34</v>
      </c>
      <c r="H50" s="6"/>
      <c r="I50" s="5" t="s">
        <v>35</v>
      </c>
      <c r="J50" s="6" t="s">
        <v>36</v>
      </c>
      <c r="K50" s="6"/>
      <c r="L50" s="6"/>
      <c r="M50" s="23"/>
      <c r="N50" s="24"/>
      <c r="O50" s="28"/>
      <c r="P50" s="29"/>
    </row>
    <row r="51" spans="1:16" ht="15" customHeight="1" x14ac:dyDescent="0.15">
      <c r="A51" s="4"/>
      <c r="B51" s="4"/>
      <c r="C51" s="5" t="s">
        <v>33</v>
      </c>
      <c r="D51" s="6" t="s">
        <v>146</v>
      </c>
      <c r="E51" s="6" t="s">
        <v>147</v>
      </c>
      <c r="F51" s="6" t="s">
        <v>143</v>
      </c>
      <c r="G51" s="6" t="s">
        <v>54</v>
      </c>
      <c r="H51" s="6" t="s">
        <v>148</v>
      </c>
      <c r="I51" s="5" t="s">
        <v>45</v>
      </c>
      <c r="J51" s="6" t="s">
        <v>46</v>
      </c>
      <c r="K51" s="6" t="s">
        <v>149</v>
      </c>
      <c r="L51" s="6" t="s">
        <v>73</v>
      </c>
      <c r="M51" s="23">
        <v>-7.8</v>
      </c>
      <c r="N51" s="24">
        <v>14.1</v>
      </c>
      <c r="O51" s="28">
        <v>1131</v>
      </c>
      <c r="P51" s="29" t="s">
        <v>49</v>
      </c>
    </row>
    <row r="52" spans="1:16" ht="15" customHeight="1" x14ac:dyDescent="0.15">
      <c r="A52" s="4"/>
      <c r="B52" s="4"/>
      <c r="C52" s="5" t="s">
        <v>37</v>
      </c>
      <c r="D52" s="6" t="s">
        <v>150</v>
      </c>
      <c r="E52" s="6" t="s">
        <v>151</v>
      </c>
      <c r="F52" s="6" t="s">
        <v>152</v>
      </c>
      <c r="G52" s="6" t="s">
        <v>43</v>
      </c>
      <c r="H52" s="6" t="s">
        <v>153</v>
      </c>
      <c r="I52" s="5" t="s">
        <v>45</v>
      </c>
      <c r="J52" s="6" t="s">
        <v>46</v>
      </c>
      <c r="K52" s="6" t="s">
        <v>154</v>
      </c>
      <c r="L52" s="6" t="s">
        <v>155</v>
      </c>
      <c r="M52" s="23">
        <v>26.6</v>
      </c>
      <c r="N52" s="24">
        <v>12.8</v>
      </c>
      <c r="O52" s="28">
        <v>979</v>
      </c>
      <c r="P52" s="29" t="s">
        <v>128</v>
      </c>
    </row>
    <row r="53" spans="1:16" ht="15" customHeight="1" x14ac:dyDescent="0.15">
      <c r="A53" s="4"/>
      <c r="B53" s="4"/>
      <c r="C53" s="5" t="s">
        <v>37</v>
      </c>
      <c r="D53" s="6"/>
      <c r="E53" s="6"/>
      <c r="F53" s="6"/>
      <c r="G53" s="6"/>
      <c r="H53" s="6"/>
      <c r="I53" s="5"/>
      <c r="J53" s="6" t="s">
        <v>39</v>
      </c>
      <c r="K53" s="6"/>
      <c r="L53" s="6"/>
      <c r="M53" s="23"/>
      <c r="N53" s="24"/>
      <c r="O53" s="28"/>
      <c r="P53" s="29"/>
    </row>
    <row r="54" spans="1:16" ht="15" customHeight="1" x14ac:dyDescent="0.15">
      <c r="A54" s="4"/>
      <c r="B54" s="4"/>
      <c r="C54" s="5" t="s">
        <v>33</v>
      </c>
      <c r="D54" s="6" t="s">
        <v>58</v>
      </c>
      <c r="E54" s="6" t="s">
        <v>82</v>
      </c>
      <c r="F54" s="6" t="s">
        <v>117</v>
      </c>
      <c r="G54" s="6" t="s">
        <v>54</v>
      </c>
      <c r="H54" s="6" t="s">
        <v>83</v>
      </c>
      <c r="I54" s="5" t="s">
        <v>45</v>
      </c>
      <c r="J54" s="6" t="s">
        <v>46</v>
      </c>
      <c r="K54" s="6" t="s">
        <v>84</v>
      </c>
      <c r="L54" s="6" t="s">
        <v>85</v>
      </c>
      <c r="M54" s="23">
        <v>12.2</v>
      </c>
      <c r="N54" s="24">
        <v>13.1</v>
      </c>
      <c r="O54" s="28">
        <v>1051</v>
      </c>
      <c r="P54" s="29" t="s">
        <v>49</v>
      </c>
    </row>
    <row r="55" spans="1:16" ht="15" customHeight="1" x14ac:dyDescent="0.15">
      <c r="A55" s="4"/>
      <c r="B55" s="4"/>
      <c r="C55" s="5" t="s">
        <v>33</v>
      </c>
      <c r="D55" s="6"/>
      <c r="E55" s="6"/>
      <c r="F55" s="6"/>
      <c r="G55" s="6" t="s">
        <v>34</v>
      </c>
      <c r="H55" s="6"/>
      <c r="I55" s="5" t="s">
        <v>35</v>
      </c>
      <c r="J55" s="6" t="s">
        <v>36</v>
      </c>
      <c r="K55" s="6"/>
      <c r="L55" s="6"/>
      <c r="M55" s="23"/>
      <c r="N55" s="24"/>
      <c r="O55" s="28"/>
      <c r="P55" s="29"/>
    </row>
    <row r="56" spans="1:16" ht="15" customHeight="1" x14ac:dyDescent="0.15">
      <c r="A56" s="4"/>
      <c r="B56" s="4"/>
      <c r="C56" s="5" t="s">
        <v>33</v>
      </c>
      <c r="D56" s="6"/>
      <c r="E56" s="6"/>
      <c r="F56" s="6"/>
      <c r="G56" s="6" t="s">
        <v>34</v>
      </c>
      <c r="H56" s="6"/>
      <c r="I56" s="5" t="s">
        <v>35</v>
      </c>
      <c r="J56" s="6" t="s">
        <v>36</v>
      </c>
      <c r="K56" s="6"/>
      <c r="L56" s="6"/>
      <c r="M56" s="23"/>
      <c r="N56" s="24"/>
      <c r="O56" s="28"/>
      <c r="P56" s="29"/>
    </row>
    <row r="57" spans="1:16" ht="15" customHeight="1" x14ac:dyDescent="0.15">
      <c r="A57" s="4"/>
      <c r="B57" s="4"/>
      <c r="C57" s="5" t="s">
        <v>37</v>
      </c>
      <c r="D57" s="6"/>
      <c r="E57" s="6"/>
      <c r="F57" s="6"/>
      <c r="G57" s="6" t="s">
        <v>38</v>
      </c>
      <c r="H57" s="6"/>
      <c r="I57" s="5" t="s">
        <v>35</v>
      </c>
      <c r="J57" s="6" t="s">
        <v>39</v>
      </c>
      <c r="K57" s="6"/>
      <c r="L57" s="6"/>
      <c r="M57" s="23"/>
      <c r="N57" s="24"/>
      <c r="O57" s="28"/>
      <c r="P57" s="29"/>
    </row>
    <row r="58" spans="1:16" ht="15" customHeight="1" x14ac:dyDescent="0.15">
      <c r="A58" s="4"/>
      <c r="B58" s="4"/>
      <c r="C58" s="5" t="s">
        <v>33</v>
      </c>
      <c r="D58" s="6"/>
      <c r="E58" s="6"/>
      <c r="F58" s="6"/>
      <c r="G58" s="6" t="s">
        <v>34</v>
      </c>
      <c r="H58" s="6"/>
      <c r="I58" s="5" t="s">
        <v>35</v>
      </c>
      <c r="J58" s="6" t="s">
        <v>36</v>
      </c>
      <c r="K58" s="6"/>
      <c r="L58" s="6"/>
      <c r="M58" s="23"/>
      <c r="N58" s="24"/>
      <c r="O58" s="28"/>
      <c r="P58" s="29"/>
    </row>
    <row r="59" spans="1:16" ht="15" customHeight="1" x14ac:dyDescent="0.15">
      <c r="A59" s="4"/>
      <c r="B59" s="4"/>
      <c r="C59" s="5" t="s">
        <v>37</v>
      </c>
      <c r="D59" s="6" t="s">
        <v>92</v>
      </c>
      <c r="E59" s="6" t="s">
        <v>73</v>
      </c>
      <c r="F59" s="6" t="s">
        <v>156</v>
      </c>
      <c r="G59" s="6" t="s">
        <v>43</v>
      </c>
      <c r="H59" s="6" t="s">
        <v>157</v>
      </c>
      <c r="I59" s="5" t="s">
        <v>45</v>
      </c>
      <c r="J59" s="6" t="s">
        <v>46</v>
      </c>
      <c r="K59" s="6" t="s">
        <v>158</v>
      </c>
      <c r="L59" s="6" t="s">
        <v>124</v>
      </c>
      <c r="M59" s="23">
        <v>1.3</v>
      </c>
      <c r="N59" s="24">
        <v>15.5</v>
      </c>
      <c r="O59" s="28">
        <v>1183</v>
      </c>
      <c r="P59" s="29" t="s">
        <v>49</v>
      </c>
    </row>
    <row r="60" spans="1:16" ht="15" customHeight="1" x14ac:dyDescent="0.15">
      <c r="A60" s="4"/>
      <c r="B60" s="4"/>
      <c r="C60" s="5" t="s">
        <v>33</v>
      </c>
      <c r="D60" s="6" t="s">
        <v>159</v>
      </c>
      <c r="E60" s="6" t="s">
        <v>106</v>
      </c>
      <c r="F60" s="6" t="s">
        <v>60</v>
      </c>
      <c r="G60" s="6" t="s">
        <v>54</v>
      </c>
      <c r="H60" s="6" t="s">
        <v>114</v>
      </c>
      <c r="I60" s="5" t="s">
        <v>45</v>
      </c>
      <c r="J60" s="6" t="s">
        <v>46</v>
      </c>
      <c r="K60" s="6" t="s">
        <v>115</v>
      </c>
      <c r="L60" s="6" t="s">
        <v>116</v>
      </c>
      <c r="M60" s="23">
        <v>7.3</v>
      </c>
      <c r="N60" s="24">
        <v>16.399999999999999</v>
      </c>
      <c r="O60" s="28">
        <v>1314</v>
      </c>
      <c r="P60" s="29" t="s">
        <v>49</v>
      </c>
    </row>
    <row r="61" spans="1:16" ht="15" customHeight="1" x14ac:dyDescent="0.15">
      <c r="A61" s="4"/>
      <c r="B61" s="4"/>
      <c r="C61" s="5" t="s">
        <v>33</v>
      </c>
      <c r="D61" s="6"/>
      <c r="E61" s="6"/>
      <c r="F61" s="6"/>
      <c r="G61" s="6"/>
      <c r="H61" s="6"/>
      <c r="I61" s="5"/>
      <c r="J61" s="6" t="s">
        <v>39</v>
      </c>
      <c r="K61" s="6"/>
      <c r="L61" s="6"/>
      <c r="M61" s="23"/>
      <c r="N61" s="24"/>
      <c r="O61" s="28"/>
      <c r="P61" s="29"/>
    </row>
    <row r="62" spans="1:16" ht="15" customHeight="1" x14ac:dyDescent="0.15">
      <c r="A62" s="4"/>
      <c r="B62" s="4"/>
      <c r="C62" s="5" t="s">
        <v>37</v>
      </c>
      <c r="D62" s="6" t="s">
        <v>160</v>
      </c>
      <c r="E62" s="6" t="s">
        <v>88</v>
      </c>
      <c r="F62" s="6" t="s">
        <v>70</v>
      </c>
      <c r="G62" s="6" t="s">
        <v>43</v>
      </c>
      <c r="H62" s="6" t="s">
        <v>161</v>
      </c>
      <c r="I62" s="5" t="s">
        <v>45</v>
      </c>
      <c r="J62" s="6" t="s">
        <v>46</v>
      </c>
      <c r="K62" s="6" t="s">
        <v>162</v>
      </c>
      <c r="L62" s="6" t="s">
        <v>163</v>
      </c>
      <c r="M62" s="23">
        <v>2</v>
      </c>
      <c r="N62" s="24">
        <v>14.7</v>
      </c>
      <c r="O62" s="28">
        <v>1122</v>
      </c>
      <c r="P62" s="29" t="s">
        <v>49</v>
      </c>
    </row>
    <row r="63" spans="1:16" ht="15" customHeight="1" x14ac:dyDescent="0.15">
      <c r="A63" s="4"/>
      <c r="B63" s="4"/>
      <c r="C63" s="5" t="s">
        <v>37</v>
      </c>
      <c r="D63" s="6"/>
      <c r="E63" s="6"/>
      <c r="F63" s="6"/>
      <c r="G63" s="6" t="s">
        <v>38</v>
      </c>
      <c r="H63" s="6"/>
      <c r="I63" s="5" t="s">
        <v>35</v>
      </c>
      <c r="J63" s="6" t="s">
        <v>39</v>
      </c>
      <c r="K63" s="6"/>
      <c r="L63" s="6"/>
      <c r="M63" s="23"/>
      <c r="N63" s="24"/>
      <c r="O63" s="28"/>
      <c r="P63" s="29"/>
    </row>
    <row r="64" spans="1:16" ht="15" customHeight="1" x14ac:dyDescent="0.15">
      <c r="A64" s="4"/>
      <c r="B64" s="4"/>
      <c r="C64" s="5" t="s">
        <v>33</v>
      </c>
      <c r="D64" s="6"/>
      <c r="E64" s="6"/>
      <c r="F64" s="6"/>
      <c r="G64" s="6"/>
      <c r="H64" s="6"/>
      <c r="I64" s="5"/>
      <c r="J64" s="6" t="s">
        <v>50</v>
      </c>
      <c r="K64" s="6"/>
      <c r="L64" s="6"/>
      <c r="M64" s="23"/>
      <c r="N64" s="24"/>
      <c r="O64" s="28"/>
      <c r="P64" s="29"/>
    </row>
    <row r="65" spans="1:17" ht="15" customHeight="1" x14ac:dyDescent="0.15">
      <c r="A65" s="4"/>
      <c r="B65" s="4"/>
      <c r="C65" s="5" t="s">
        <v>33</v>
      </c>
      <c r="D65" s="6"/>
      <c r="E65" s="6"/>
      <c r="F65" s="6"/>
      <c r="G65" s="6" t="s">
        <v>34</v>
      </c>
      <c r="H65" s="6"/>
      <c r="I65" s="5" t="s">
        <v>35</v>
      </c>
      <c r="J65" s="6" t="s">
        <v>36</v>
      </c>
      <c r="K65" s="6"/>
      <c r="L65" s="6"/>
      <c r="M65" s="23"/>
      <c r="N65" s="24"/>
      <c r="O65" s="28"/>
      <c r="P65" s="29"/>
    </row>
    <row r="66" spans="1:17" ht="15" customHeight="1" x14ac:dyDescent="0.15">
      <c r="A66" s="4"/>
      <c r="B66" s="4"/>
      <c r="C66" s="5" t="s">
        <v>33</v>
      </c>
      <c r="D66" s="6" t="s">
        <v>164</v>
      </c>
      <c r="E66" s="6" t="s">
        <v>70</v>
      </c>
      <c r="F66" s="6" t="s">
        <v>93</v>
      </c>
      <c r="G66" s="6" t="s">
        <v>54</v>
      </c>
      <c r="H66" s="6" t="s">
        <v>165</v>
      </c>
      <c r="I66" s="5" t="s">
        <v>45</v>
      </c>
      <c r="J66" s="6" t="s">
        <v>46</v>
      </c>
      <c r="K66" s="6" t="s">
        <v>166</v>
      </c>
      <c r="L66" s="6" t="s">
        <v>167</v>
      </c>
      <c r="M66" s="23">
        <v>4</v>
      </c>
      <c r="N66" s="24">
        <v>15</v>
      </c>
      <c r="O66" s="28">
        <v>1202</v>
      </c>
      <c r="P66" s="29" t="s">
        <v>49</v>
      </c>
    </row>
    <row r="67" spans="1:17" ht="15" customHeight="1" x14ac:dyDescent="0.15">
      <c r="A67" s="4"/>
      <c r="B67" s="4"/>
      <c r="C67" s="5" t="s">
        <v>37</v>
      </c>
      <c r="D67" s="6" t="s">
        <v>168</v>
      </c>
      <c r="E67" s="6" t="s">
        <v>117</v>
      </c>
      <c r="F67" s="6" t="s">
        <v>53</v>
      </c>
      <c r="G67" s="6" t="s">
        <v>43</v>
      </c>
      <c r="H67" s="6" t="s">
        <v>119</v>
      </c>
      <c r="I67" s="5" t="s">
        <v>45</v>
      </c>
      <c r="J67" s="6" t="s">
        <v>46</v>
      </c>
      <c r="K67" s="6" t="s">
        <v>120</v>
      </c>
      <c r="L67" s="6" t="s">
        <v>121</v>
      </c>
      <c r="M67" s="23">
        <v>10.199999999999999</v>
      </c>
      <c r="N67" s="24">
        <v>15.7</v>
      </c>
      <c r="O67" s="28">
        <v>1199</v>
      </c>
      <c r="P67" s="29" t="s">
        <v>49</v>
      </c>
    </row>
    <row r="68" spans="1:17" ht="15" customHeight="1" x14ac:dyDescent="0.15">
      <c r="A68" s="4"/>
      <c r="B68" s="4"/>
      <c r="C68" s="5" t="s">
        <v>37</v>
      </c>
      <c r="D68" s="6"/>
      <c r="E68" s="6"/>
      <c r="F68" s="6"/>
      <c r="G68" s="6" t="s">
        <v>38</v>
      </c>
      <c r="H68" s="6"/>
      <c r="I68" s="5" t="s">
        <v>35</v>
      </c>
      <c r="J68" s="6" t="s">
        <v>39</v>
      </c>
      <c r="K68" s="6"/>
      <c r="L68" s="6"/>
      <c r="M68" s="23"/>
      <c r="N68" s="24"/>
      <c r="O68" s="28"/>
      <c r="P68" s="29"/>
    </row>
    <row r="69" spans="1:17" ht="15" customHeight="1" x14ac:dyDescent="0.15">
      <c r="A69" s="4"/>
      <c r="B69" s="4"/>
      <c r="C69" s="5" t="s">
        <v>37</v>
      </c>
      <c r="D69" s="6"/>
      <c r="E69" s="6"/>
      <c r="F69" s="6"/>
      <c r="G69" s="6" t="s">
        <v>38</v>
      </c>
      <c r="H69" s="6"/>
      <c r="I69" s="5" t="s">
        <v>35</v>
      </c>
      <c r="J69" s="6" t="s">
        <v>39</v>
      </c>
      <c r="K69" s="6"/>
      <c r="L69" s="6"/>
      <c r="M69" s="23"/>
      <c r="N69" s="24"/>
      <c r="O69" s="28"/>
      <c r="P69" s="29"/>
    </row>
    <row r="70" spans="1:17" ht="15" customHeight="1" x14ac:dyDescent="0.15">
      <c r="A70" s="4"/>
      <c r="B70" s="4"/>
      <c r="C70" s="5" t="s">
        <v>33</v>
      </c>
      <c r="D70" s="6" t="s">
        <v>146</v>
      </c>
      <c r="E70" s="6" t="s">
        <v>109</v>
      </c>
      <c r="F70" s="6" t="s">
        <v>169</v>
      </c>
      <c r="G70" s="6" t="s">
        <v>54</v>
      </c>
      <c r="H70" s="6" t="s">
        <v>170</v>
      </c>
      <c r="I70" s="5" t="s">
        <v>45</v>
      </c>
      <c r="J70" s="6" t="s">
        <v>46</v>
      </c>
      <c r="K70" s="6" t="s">
        <v>171</v>
      </c>
      <c r="L70" s="6" t="s">
        <v>132</v>
      </c>
      <c r="M70" s="23">
        <v>7.8</v>
      </c>
      <c r="N70" s="24">
        <v>14.1</v>
      </c>
      <c r="O70" s="28">
        <v>1131</v>
      </c>
      <c r="P70" s="29" t="s">
        <v>49</v>
      </c>
    </row>
    <row r="71" spans="1:17" ht="15" customHeight="1" x14ac:dyDescent="0.15">
      <c r="A71" s="4"/>
      <c r="B71" s="4"/>
      <c r="C71" s="5" t="s">
        <v>33</v>
      </c>
      <c r="D71" s="6"/>
      <c r="E71" s="6"/>
      <c r="F71" s="6"/>
      <c r="G71" s="6" t="s">
        <v>34</v>
      </c>
      <c r="H71" s="6"/>
      <c r="I71" s="5" t="s">
        <v>35</v>
      </c>
      <c r="J71" s="6" t="s">
        <v>36</v>
      </c>
      <c r="K71" s="6"/>
      <c r="L71" s="6"/>
      <c r="M71" s="23"/>
      <c r="N71" s="24"/>
      <c r="O71" s="28"/>
      <c r="P71" s="29"/>
    </row>
    <row r="72" spans="1:17" ht="15" customHeight="1" x14ac:dyDescent="0.15">
      <c r="A72" s="4"/>
      <c r="B72" s="4"/>
      <c r="C72" s="5" t="s">
        <v>37</v>
      </c>
      <c r="D72" s="6"/>
      <c r="E72" s="6"/>
      <c r="F72" s="6"/>
      <c r="G72" s="6"/>
      <c r="H72" s="6"/>
      <c r="I72" s="5"/>
      <c r="J72" s="6" t="s">
        <v>36</v>
      </c>
      <c r="K72" s="6"/>
      <c r="L72" s="6"/>
      <c r="M72" s="23"/>
      <c r="N72" s="24"/>
      <c r="O72" s="28"/>
      <c r="P72" s="29"/>
    </row>
    <row r="73" spans="1:17" ht="15" customHeight="1" x14ac:dyDescent="0.15">
      <c r="A73" s="4"/>
      <c r="B73" s="4"/>
      <c r="C73" s="5" t="s">
        <v>37</v>
      </c>
      <c r="D73" s="6"/>
      <c r="E73" s="6"/>
      <c r="F73" s="6"/>
      <c r="G73" s="6" t="s">
        <v>38</v>
      </c>
      <c r="H73" s="6"/>
      <c r="I73" s="5" t="s">
        <v>35</v>
      </c>
      <c r="J73" s="6" t="s">
        <v>39</v>
      </c>
      <c r="K73" s="6"/>
      <c r="L73" s="6"/>
      <c r="M73" s="23"/>
      <c r="N73" s="24"/>
      <c r="O73" s="28"/>
      <c r="P73" s="29"/>
    </row>
    <row r="74" spans="1:17" ht="15" customHeight="1" x14ac:dyDescent="0.15">
      <c r="A74" s="4"/>
      <c r="B74" s="4"/>
      <c r="C74" s="5" t="s">
        <v>37</v>
      </c>
      <c r="D74" s="6"/>
      <c r="E74" s="6"/>
      <c r="F74" s="6"/>
      <c r="G74" s="6" t="s">
        <v>38</v>
      </c>
      <c r="H74" s="6"/>
      <c r="I74" s="5" t="s">
        <v>35</v>
      </c>
      <c r="J74" s="6" t="s">
        <v>39</v>
      </c>
      <c r="K74" s="6"/>
      <c r="L74" s="6"/>
      <c r="M74" s="23"/>
      <c r="N74" s="24"/>
      <c r="O74" s="28"/>
      <c r="P74" s="29"/>
    </row>
    <row r="75" spans="1:17" ht="15" customHeight="1" x14ac:dyDescent="0.15">
      <c r="A75" s="4"/>
      <c r="B75" s="4"/>
      <c r="C75" s="5" t="s">
        <v>33</v>
      </c>
      <c r="D75" s="6"/>
      <c r="E75" s="6"/>
      <c r="F75" s="6"/>
      <c r="G75" s="6" t="s">
        <v>34</v>
      </c>
      <c r="H75" s="6"/>
      <c r="I75" s="5" t="s">
        <v>35</v>
      </c>
      <c r="J75" s="6" t="s">
        <v>36</v>
      </c>
      <c r="K75" s="6"/>
      <c r="L75" s="6"/>
      <c r="M75" s="23"/>
      <c r="N75" s="24"/>
      <c r="O75" s="28"/>
      <c r="P75" s="29"/>
    </row>
    <row r="76" spans="1:17" s="11" customFormat="1" ht="5.25" customHeight="1" x14ac:dyDescent="0.15">
      <c r="A76" s="7"/>
      <c r="B76" s="7"/>
      <c r="C76" s="8"/>
      <c r="D76" s="9"/>
      <c r="E76" s="9"/>
      <c r="F76" s="9"/>
      <c r="G76" s="9"/>
      <c r="H76" s="9"/>
      <c r="I76" s="8"/>
      <c r="J76" s="9"/>
      <c r="K76" s="9"/>
      <c r="L76" s="9"/>
      <c r="M76" s="10"/>
      <c r="N76" s="10"/>
      <c r="O76" s="10"/>
      <c r="P76" s="12"/>
    </row>
    <row r="77" spans="1:17" ht="12" customHeight="1" x14ac:dyDescent="0.15">
      <c r="A77" s="38" t="s">
        <v>10</v>
      </c>
      <c r="B77" s="42">
        <f>E77+G77+I77+K77+M77+O77</f>
        <v>29</v>
      </c>
      <c r="C77" s="13"/>
      <c r="D77" s="38" t="s">
        <v>17</v>
      </c>
      <c r="E77" s="15">
        <v>0</v>
      </c>
      <c r="F77" s="38" t="s">
        <v>18</v>
      </c>
      <c r="G77" s="15">
        <v>0</v>
      </c>
      <c r="H77" s="38" t="s">
        <v>19</v>
      </c>
      <c r="I77" s="15">
        <v>27</v>
      </c>
      <c r="J77" s="38" t="s">
        <v>20</v>
      </c>
      <c r="K77" s="15">
        <v>0</v>
      </c>
      <c r="L77" s="38" t="s">
        <v>22</v>
      </c>
      <c r="M77" s="18">
        <v>2</v>
      </c>
      <c r="N77" s="40" t="s">
        <v>21</v>
      </c>
      <c r="O77" s="19">
        <v>0</v>
      </c>
      <c r="P77" s="16"/>
      <c r="Q77" s="11"/>
    </row>
    <row r="78" spans="1:17" ht="12" customHeight="1" x14ac:dyDescent="0.15">
      <c r="A78" s="41"/>
      <c r="B78" s="43"/>
      <c r="C78" s="14"/>
      <c r="D78" s="39"/>
      <c r="E78" s="17">
        <f>IF($B$77=0,"",IF(E77="","",E77/$B$77))</f>
        <v>0</v>
      </c>
      <c r="F78" s="39"/>
      <c r="G78" s="17">
        <f>IF($B$77=0,"",IF(G77="","",G77/$B$77))</f>
        <v>0</v>
      </c>
      <c r="H78" s="39"/>
      <c r="I78" s="17">
        <f>IF($B$77=0,"",IF(I77="","",I77/$B$77))</f>
        <v>0.93103448275862066</v>
      </c>
      <c r="J78" s="39"/>
      <c r="K78" s="17">
        <f>IF($B$77=0,"",IF(K77="","",K77/$B$77))</f>
        <v>0</v>
      </c>
      <c r="L78" s="39"/>
      <c r="M78" s="17">
        <f>IF($B$77=0,"",IF(M77="","",M77/$B$77))</f>
        <v>6.8965517241379309E-2</v>
      </c>
      <c r="N78" s="39"/>
      <c r="O78" s="17">
        <f>IF($B$77=0,"",IF(O77="","",O77/$B$77))</f>
        <v>0</v>
      </c>
      <c r="P78" s="16"/>
      <c r="Q78" s="11"/>
    </row>
    <row r="79" spans="1:17" x14ac:dyDescent="0.15">
      <c r="K79" s="20"/>
    </row>
  </sheetData>
  <mergeCells count="15">
    <mergeCell ref="A2:L2"/>
    <mergeCell ref="G4:G5"/>
    <mergeCell ref="I4:I5"/>
    <mergeCell ref="A4:A5"/>
    <mergeCell ref="B4:B5"/>
    <mergeCell ref="C4:C5"/>
    <mergeCell ref="P4:P5"/>
    <mergeCell ref="L77:L78"/>
    <mergeCell ref="N77:N78"/>
    <mergeCell ref="A77:A78"/>
    <mergeCell ref="B77:B78"/>
    <mergeCell ref="D77:D78"/>
    <mergeCell ref="F77:F78"/>
    <mergeCell ref="H77:H78"/>
    <mergeCell ref="J77:J78"/>
  </mergeCells>
  <phoneticPr fontId="3"/>
  <pageMargins left="0.23622047244094491" right="0.23622047244094491" top="0.35433070866141736" bottom="0.59055118110236227" header="0.31496062992125984" footer="0.31496062992125984"/>
  <pageSetup paperSize="9" scale="67" orientation="portrait" r:id="rId1"/>
  <headerFooter alignWithMargins="0">
    <oddFooter>&amp;L三郷町立西部保育園&amp;Rpage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仕様様式I-2</vt:lpstr>
      <vt:lpstr>'仕様様式I-2'!Print_Titles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yumekobo</dc:creator>
  <cp:lastModifiedBy>高塚　知己</cp:lastModifiedBy>
  <cp:lastPrinted>2026-06-10T05:43:05Z</cp:lastPrinted>
  <dcterms:created xsi:type="dcterms:W3CDTF">2013-07-10T02:20:53Z</dcterms:created>
  <dcterms:modified xsi:type="dcterms:W3CDTF">2026-06-10T05:43:07Z</dcterms:modified>
</cp:coreProperties>
</file>